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Y2021FILES\Financials FY'2021\CONSOLIDATED FINANCIALS\"/>
    </mc:Choice>
  </mc:AlternateContent>
  <xr:revisionPtr revIDLastSave="0" documentId="8_{C419A43E-A811-4F62-995B-B0514CEB1238}" xr6:coauthVersionLast="47" xr6:coauthVersionMax="47" xr10:uidLastSave="{00000000-0000-0000-0000-000000000000}"/>
  <bookViews>
    <workbookView xWindow="28680" yWindow="-120" windowWidth="25440" windowHeight="15390" tabRatio="787" firstSheet="1" activeTab="2" xr2:uid="{00000000-000D-0000-FFFF-FFFF00000000}"/>
  </bookViews>
  <sheets>
    <sheet name="Cover Sheet" sheetId="34" r:id="rId1"/>
    <sheet name="Index" sheetId="74" r:id="rId2"/>
    <sheet name="Page1" sheetId="30" r:id="rId3"/>
    <sheet name="Page 2" sheetId="8" r:id="rId4"/>
    <sheet name="Page 3" sheetId="9" r:id="rId5"/>
    <sheet name="Page 4" sheetId="31" r:id="rId6"/>
    <sheet name="Page 5 - Elec Bdgt" sheetId="55" r:id="rId7"/>
    <sheet name="Page 5-A" sheetId="2" r:id="rId8"/>
    <sheet name="Page 6" sheetId="32" r:id="rId9"/>
    <sheet name="Page 7" sheetId="5" r:id="rId10"/>
    <sheet name="Page 8" sheetId="6" r:id="rId11"/>
    <sheet name="Page 9" sheetId="33" r:id="rId12"/>
    <sheet name="Page 10" sheetId="62" r:id="rId13"/>
    <sheet name="Page 11" sheetId="63" r:id="rId14"/>
    <sheet name="Page 12" sheetId="64" r:id="rId15"/>
    <sheet name="Page 13" sheetId="65" r:id="rId16"/>
    <sheet name="Pg 14-Wtr Bdgt" sheetId="66" r:id="rId17"/>
    <sheet name="Page 14-A" sheetId="67" r:id="rId18"/>
    <sheet name="Page 15" sheetId="68" r:id="rId19"/>
    <sheet name="Page 16" sheetId="69" r:id="rId20"/>
    <sheet name="Page 17" sheetId="70" r:id="rId21"/>
    <sheet name="Page 18" sheetId="71" r:id="rId22"/>
    <sheet name="Page 19" sheetId="59" r:id="rId23"/>
    <sheet name="Page 20" sheetId="50" r:id="rId24"/>
    <sheet name="Page 21" sheetId="72" r:id="rId25"/>
    <sheet name="Page 22" sheetId="73" r:id="rId26"/>
    <sheet name="Page 23" sheetId="54" r:id="rId27"/>
  </sheets>
  <definedNames>
    <definedName name="_xlnm.Print_Area" localSheetId="0">'Cover Sheet'!$A$1:$H$29</definedName>
    <definedName name="_xlnm.Print_Area" localSheetId="13">'Page 11'!$A$1:$D$46</definedName>
    <definedName name="_xlnm.Print_Area" localSheetId="22">'Page 19'!$A$1:$E$82</definedName>
    <definedName name="_xlnm.Print_Area" localSheetId="3">'Page 2'!$A$1:$D$66</definedName>
    <definedName name="_xlnm.Print_Area" localSheetId="23">'Page 20'!$A$1:$D$45</definedName>
    <definedName name="_xlnm.Print_Area" localSheetId="4">'Page 3'!$A$1:$D$81</definedName>
    <definedName name="_xlnm.Print_Area" localSheetId="5">'Page 4'!$A$1:$J$85</definedName>
    <definedName name="_xlnm.Print_Area" localSheetId="7">'Page 5-A'!$A$1:$E$38</definedName>
    <definedName name="_xlnm.Print_Area" localSheetId="8">'Page 6'!$A$1:$I$73</definedName>
    <definedName name="_xlnm.Print_Area" localSheetId="9">'Page 7'!$A$1:$J$54</definedName>
    <definedName name="_xlnm.Print_Area" localSheetId="10">'Page 8'!$A$1:$J$54</definedName>
    <definedName name="_xlnm.Print_Area" localSheetId="11">'Page 9'!$A$1:$Q$68</definedName>
    <definedName name="_xlnm.Print_Area" localSheetId="2">Page1!$A$1:$D$63</definedName>
    <definedName name="_xlnm.Print_Titles" localSheetId="26">'Page 23'!$1:$6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4" l="1"/>
  <c r="B23" i="62"/>
  <c r="E55" i="55" l="1"/>
  <c r="E72" i="55"/>
  <c r="E13" i="55"/>
  <c r="C34" i="32" l="1"/>
  <c r="E34" i="32"/>
  <c r="E44" i="32" l="1"/>
  <c r="C44" i="32"/>
  <c r="C52" i="32"/>
  <c r="E52" i="32"/>
  <c r="E59" i="32"/>
  <c r="C59" i="32"/>
  <c r="B44" i="8" l="1"/>
  <c r="D44" i="8"/>
  <c r="C14" i="73"/>
  <c r="C21" i="73" s="1"/>
  <c r="E70" i="71"/>
  <c r="C45" i="71"/>
  <c r="B31" i="31" l="1"/>
  <c r="B39" i="9"/>
  <c r="B44" i="9"/>
  <c r="B48" i="9"/>
  <c r="C70" i="71" l="1"/>
  <c r="M70" i="71"/>
  <c r="K70" i="71"/>
  <c r="B78" i="9" l="1"/>
  <c r="B49" i="8"/>
  <c r="C66" i="32" l="1"/>
  <c r="E66" i="32"/>
  <c r="D39" i="9" l="1"/>
  <c r="D48" i="9" l="1"/>
  <c r="D23" i="62" l="1"/>
  <c r="D60" i="59" l="1"/>
  <c r="F62" i="55" l="1"/>
  <c r="G62" i="55" s="1"/>
  <c r="F63" i="55"/>
  <c r="G59" i="55"/>
  <c r="G60" i="55"/>
  <c r="F65" i="31" l="1"/>
  <c r="F32" i="55"/>
  <c r="G32" i="55" s="1"/>
  <c r="F33" i="55"/>
  <c r="G33" i="55" s="1"/>
  <c r="F34" i="55"/>
  <c r="G34" i="55" s="1"/>
  <c r="F35" i="55"/>
  <c r="G35" i="55" s="1"/>
  <c r="F36" i="55"/>
  <c r="G36" i="55" s="1"/>
  <c r="F37" i="55"/>
  <c r="G37" i="55" s="1"/>
  <c r="F38" i="55"/>
  <c r="G38" i="55" s="1"/>
  <c r="F39" i="55"/>
  <c r="G39" i="55" s="1"/>
  <c r="F40" i="55"/>
  <c r="G40" i="55" s="1"/>
  <c r="F41" i="55"/>
  <c r="G41" i="55" s="1"/>
  <c r="F42" i="55"/>
  <c r="G42" i="55" s="1"/>
  <c r="F43" i="55"/>
  <c r="G43" i="55" s="1"/>
  <c r="F44" i="55"/>
  <c r="G44" i="55" s="1"/>
  <c r="F45" i="55"/>
  <c r="G45" i="55" s="1"/>
  <c r="F46" i="55"/>
  <c r="G46" i="55" s="1"/>
  <c r="F47" i="55"/>
  <c r="G47" i="55" s="1"/>
  <c r="F48" i="55"/>
  <c r="G48" i="55" s="1"/>
  <c r="F49" i="55"/>
  <c r="G49" i="55" s="1"/>
  <c r="F50" i="55"/>
  <c r="G50" i="55" s="1"/>
  <c r="F31" i="55"/>
  <c r="G31" i="55" s="1"/>
  <c r="D28" i="55" l="1"/>
  <c r="E28" i="55"/>
  <c r="F28" i="55" s="1"/>
  <c r="F27" i="55"/>
  <c r="D24" i="64" l="1"/>
  <c r="B24" i="64"/>
  <c r="D37" i="62" l="1"/>
  <c r="B37" i="62"/>
  <c r="B25" i="65" l="1"/>
  <c r="D25" i="65"/>
  <c r="F25" i="65"/>
  <c r="H25" i="65"/>
  <c r="B30" i="65"/>
  <c r="D30" i="65"/>
  <c r="F30" i="65"/>
  <c r="H30" i="65"/>
  <c r="E65" i="55" l="1"/>
  <c r="A4" i="50" l="1"/>
  <c r="A4" i="72" s="1"/>
  <c r="A4" i="73" s="1"/>
  <c r="C4" i="67"/>
  <c r="A5" i="65"/>
  <c r="A4" i="33"/>
  <c r="A4" i="32"/>
  <c r="A5" i="6"/>
  <c r="D8" i="6"/>
  <c r="F8" i="6"/>
  <c r="H8" i="6"/>
  <c r="B8" i="6"/>
  <c r="A5" i="5"/>
  <c r="A4" i="2"/>
  <c r="A5" i="64" l="1"/>
  <c r="A4" i="63"/>
  <c r="A4" i="62"/>
  <c r="A5" i="70" l="1"/>
  <c r="A5" i="69"/>
  <c r="A4" i="68"/>
  <c r="A4" i="71"/>
  <c r="C43" i="66"/>
  <c r="B28" i="30" l="1"/>
  <c r="F55" i="55" l="1"/>
  <c r="G55" i="55" s="1"/>
  <c r="F56" i="55"/>
  <c r="G56" i="55" s="1"/>
  <c r="F57" i="55"/>
  <c r="G57" i="55" s="1"/>
  <c r="F58" i="55"/>
  <c r="F54" i="55"/>
  <c r="G54" i="55" s="1"/>
  <c r="F13" i="55"/>
  <c r="F14" i="55"/>
  <c r="F15" i="55"/>
  <c r="F16" i="55"/>
  <c r="F17" i="55"/>
  <c r="F18" i="55"/>
  <c r="F19" i="55"/>
  <c r="G19" i="55" s="1"/>
  <c r="F20" i="55"/>
  <c r="F21" i="55"/>
  <c r="F22" i="55"/>
  <c r="F23" i="55"/>
  <c r="F24" i="55"/>
  <c r="F25" i="55"/>
  <c r="F26" i="55"/>
  <c r="F12" i="55"/>
  <c r="F54" i="66" l="1"/>
  <c r="F55" i="66"/>
  <c r="I66" i="32" l="1"/>
  <c r="G66" i="32"/>
  <c r="C21" i="2" l="1"/>
  <c r="D78" i="9"/>
  <c r="H50" i="65" l="1"/>
  <c r="D73" i="59"/>
  <c r="D20" i="59" l="1"/>
  <c r="D33" i="59" s="1"/>
  <c r="I34" i="32"/>
  <c r="G34" i="32"/>
  <c r="B58" i="30" l="1"/>
  <c r="D58" i="30"/>
  <c r="F56" i="66" l="1"/>
  <c r="F50" i="66"/>
  <c r="F41" i="66"/>
  <c r="F38" i="66"/>
  <c r="F37" i="66"/>
  <c r="F36" i="66"/>
  <c r="F35" i="66"/>
  <c r="F34" i="66"/>
  <c r="F31" i="66"/>
  <c r="F30" i="66"/>
  <c r="F29" i="66"/>
  <c r="F28" i="66"/>
  <c r="F25" i="66"/>
  <c r="F24" i="66"/>
  <c r="F23" i="66"/>
  <c r="F22" i="66"/>
  <c r="F17" i="66"/>
  <c r="F16" i="66"/>
  <c r="F15" i="66"/>
  <c r="F14" i="66"/>
  <c r="F13" i="66"/>
  <c r="F12" i="66"/>
  <c r="J56" i="31" l="1"/>
  <c r="J62" i="31"/>
  <c r="J63" i="31"/>
  <c r="J64" i="31"/>
  <c r="D65" i="55"/>
  <c r="E52" i="55"/>
  <c r="E67" i="55" s="1"/>
  <c r="E73" i="55" s="1"/>
  <c r="D52" i="55"/>
  <c r="D67" i="55" s="1"/>
  <c r="D73" i="55" s="1"/>
  <c r="G28" i="55"/>
  <c r="G23" i="55"/>
  <c r="F72" i="55"/>
  <c r="F71" i="55"/>
  <c r="G71" i="55" s="1"/>
  <c r="F70" i="55"/>
  <c r="F69" i="55"/>
  <c r="G69" i="55" s="1"/>
  <c r="F68" i="55"/>
  <c r="G68" i="55" s="1"/>
  <c r="G64" i="55"/>
  <c r="F61" i="55"/>
  <c r="G26" i="55"/>
  <c r="G24" i="55"/>
  <c r="G21" i="55"/>
  <c r="G18" i="55"/>
  <c r="G17" i="55"/>
  <c r="G16" i="55"/>
  <c r="G15" i="55"/>
  <c r="G14" i="55"/>
  <c r="G13" i="55"/>
  <c r="G12" i="55"/>
  <c r="D65" i="31"/>
  <c r="H65" i="31"/>
  <c r="B65" i="31"/>
  <c r="F52" i="55" l="1"/>
  <c r="G52" i="55" s="1"/>
  <c r="F65" i="55"/>
  <c r="G65" i="55" s="1"/>
  <c r="J65" i="31"/>
  <c r="F73" i="55" l="1"/>
  <c r="G73" i="55" s="1"/>
  <c r="F67" i="55"/>
  <c r="G67" i="55" s="1"/>
  <c r="G14" i="67" l="1"/>
  <c r="E14" i="67"/>
  <c r="Q59" i="71" l="1"/>
  <c r="O59" i="71"/>
  <c r="M59" i="71"/>
  <c r="K59" i="71"/>
  <c r="I59" i="71"/>
  <c r="G59" i="71"/>
  <c r="E59" i="71"/>
  <c r="C59" i="71"/>
  <c r="O45" i="71"/>
  <c r="Q45" i="71"/>
  <c r="M45" i="71"/>
  <c r="K45" i="71"/>
  <c r="I45" i="71"/>
  <c r="G45" i="71"/>
  <c r="E45" i="71"/>
  <c r="M35" i="71"/>
  <c r="K35" i="71"/>
  <c r="E35" i="71"/>
  <c r="C35" i="71"/>
  <c r="E70" i="68"/>
  <c r="C70" i="68"/>
  <c r="I59" i="68"/>
  <c r="G59" i="68"/>
  <c r="E59" i="68"/>
  <c r="C59" i="68"/>
  <c r="I45" i="68"/>
  <c r="G45" i="68"/>
  <c r="E45" i="68"/>
  <c r="C45" i="68"/>
  <c r="E35" i="68"/>
  <c r="C35" i="68"/>
  <c r="J56" i="65"/>
  <c r="F50" i="65" l="1"/>
  <c r="D50" i="65"/>
  <c r="B50" i="65"/>
  <c r="C50" i="65"/>
  <c r="E50" i="65"/>
  <c r="G50" i="65"/>
  <c r="D6" i="62"/>
  <c r="B6" i="62"/>
  <c r="D5" i="59" s="1"/>
  <c r="J50" i="65" l="1"/>
  <c r="A4" i="55"/>
  <c r="B6" i="63" l="1"/>
  <c r="D61" i="8" l="1"/>
  <c r="B61" i="8"/>
  <c r="B42" i="30" l="1"/>
  <c r="D28" i="30"/>
  <c r="B25" i="8"/>
  <c r="D43" i="66" l="1"/>
  <c r="E43" i="66" l="1"/>
  <c r="F43" i="66" s="1"/>
  <c r="D6" i="72"/>
  <c r="C7" i="73"/>
  <c r="C19" i="66" l="1"/>
  <c r="D19" i="66" l="1"/>
  <c r="D51" i="66"/>
  <c r="C51" i="66"/>
  <c r="C58" i="66" l="1"/>
  <c r="E19" i="66"/>
  <c r="F19" i="66" s="1"/>
  <c r="E51" i="66"/>
  <c r="F51" i="66" s="1"/>
  <c r="F53" i="66" l="1"/>
  <c r="D58" i="66"/>
  <c r="E58" i="66" s="1"/>
  <c r="F58" i="66" s="1"/>
  <c r="C33" i="73"/>
  <c r="D38" i="72"/>
  <c r="D29" i="72"/>
  <c r="D17" i="72"/>
  <c r="D19" i="72" s="1"/>
  <c r="H29" i="70"/>
  <c r="F29" i="70"/>
  <c r="F35" i="70" s="1"/>
  <c r="D29" i="70"/>
  <c r="D35" i="70" s="1"/>
  <c r="B29" i="70"/>
  <c r="B35" i="70" s="1"/>
  <c r="H24" i="70"/>
  <c r="F24" i="70"/>
  <c r="D24" i="70"/>
  <c r="B24" i="70"/>
  <c r="H19" i="70"/>
  <c r="F19" i="70"/>
  <c r="D19" i="70"/>
  <c r="B19" i="70"/>
  <c r="B19" i="69"/>
  <c r="H30" i="69"/>
  <c r="F30" i="69"/>
  <c r="F36" i="69" s="1"/>
  <c r="D30" i="69"/>
  <c r="B30" i="69"/>
  <c r="H25" i="69"/>
  <c r="F25" i="69"/>
  <c r="D25" i="69"/>
  <c r="B25" i="69"/>
  <c r="H19" i="69"/>
  <c r="F19" i="69"/>
  <c r="D19" i="69"/>
  <c r="G23" i="67"/>
  <c r="E23" i="67"/>
  <c r="G16" i="67"/>
  <c r="E16" i="67"/>
  <c r="H19" i="65"/>
  <c r="F19" i="65"/>
  <c r="D19" i="65"/>
  <c r="B19" i="65"/>
  <c r="D57" i="64"/>
  <c r="B57" i="64"/>
  <c r="D33" i="64"/>
  <c r="D29" i="64"/>
  <c r="B29" i="64"/>
  <c r="D29" i="63"/>
  <c r="B29" i="63"/>
  <c r="D43" i="63"/>
  <c r="B43" i="63"/>
  <c r="D20" i="63"/>
  <c r="B20" i="63"/>
  <c r="D15" i="63"/>
  <c r="B15" i="63"/>
  <c r="D6" i="63"/>
  <c r="D43" i="62"/>
  <c r="D46" i="62" s="1"/>
  <c r="D52" i="62" s="1"/>
  <c r="B43" i="62"/>
  <c r="B46" i="62" s="1"/>
  <c r="D36" i="69" l="1"/>
  <c r="D38" i="69" s="1"/>
  <c r="B36" i="69"/>
  <c r="B38" i="69" s="1"/>
  <c r="D37" i="63"/>
  <c r="D44" i="63" s="1"/>
  <c r="B37" i="63"/>
  <c r="B44" i="63" s="1"/>
  <c r="B52" i="62"/>
  <c r="D31" i="72"/>
  <c r="D41" i="72" s="1"/>
  <c r="F37" i="65"/>
  <c r="F39" i="65" s="1"/>
  <c r="B33" i="64"/>
  <c r="D37" i="65"/>
  <c r="D39" i="65" s="1"/>
  <c r="D57" i="65" s="1"/>
  <c r="J25" i="69"/>
  <c r="H37" i="65"/>
  <c r="H36" i="69"/>
  <c r="H38" i="69" s="1"/>
  <c r="J19" i="69"/>
  <c r="J19" i="70"/>
  <c r="J24" i="70"/>
  <c r="F38" i="69"/>
  <c r="B37" i="65"/>
  <c r="B39" i="65" s="1"/>
  <c r="J25" i="65"/>
  <c r="J19" i="65"/>
  <c r="B37" i="70"/>
  <c r="J29" i="70"/>
  <c r="H35" i="70"/>
  <c r="H37" i="70" s="1"/>
  <c r="D37" i="70"/>
  <c r="F37" i="70"/>
  <c r="J30" i="69"/>
  <c r="E25" i="67"/>
  <c r="G25" i="67"/>
  <c r="J30" i="65"/>
  <c r="F57" i="65" l="1"/>
  <c r="B57" i="65"/>
  <c r="J37" i="65"/>
  <c r="H39" i="65"/>
  <c r="J38" i="69"/>
  <c r="J36" i="69"/>
  <c r="J37" i="70"/>
  <c r="J35" i="70"/>
  <c r="H57" i="65" l="1"/>
  <c r="J57" i="65" s="1"/>
  <c r="J39" i="65"/>
  <c r="B39" i="50"/>
  <c r="B42" i="50" s="1"/>
  <c r="B27" i="50"/>
  <c r="A3" i="63"/>
  <c r="A3" i="62"/>
  <c r="A3" i="50"/>
  <c r="A3" i="72" s="1"/>
  <c r="A3" i="73" s="1"/>
  <c r="D65" i="59"/>
  <c r="D48" i="59"/>
  <c r="D43" i="59"/>
  <c r="Q65" i="33"/>
  <c r="O65" i="33"/>
  <c r="M65" i="33"/>
  <c r="K65" i="33"/>
  <c r="I65" i="33"/>
  <c r="G65" i="33"/>
  <c r="E65" i="33"/>
  <c r="C65" i="33"/>
  <c r="M59" i="33"/>
  <c r="K59" i="33"/>
  <c r="E59" i="33"/>
  <c r="C59" i="33"/>
  <c r="M52" i="33"/>
  <c r="K52" i="33"/>
  <c r="E52" i="33"/>
  <c r="C52" i="33"/>
  <c r="M43" i="33"/>
  <c r="K43" i="33"/>
  <c r="E43" i="33"/>
  <c r="C43" i="33"/>
  <c r="C33" i="33"/>
  <c r="Q33" i="33"/>
  <c r="O33" i="33"/>
  <c r="M33" i="33"/>
  <c r="K33" i="33"/>
  <c r="I33" i="33"/>
  <c r="G33" i="33"/>
  <c r="E33" i="33"/>
  <c r="A3" i="33"/>
  <c r="H43" i="6"/>
  <c r="F43" i="6"/>
  <c r="D43" i="6"/>
  <c r="B43" i="6"/>
  <c r="H38" i="6"/>
  <c r="F38" i="6"/>
  <c r="D38" i="6"/>
  <c r="B38" i="6"/>
  <c r="H29" i="6"/>
  <c r="F29" i="6"/>
  <c r="D29" i="6"/>
  <c r="B29" i="6"/>
  <c r="A4" i="6"/>
  <c r="H38" i="5"/>
  <c r="F38" i="5"/>
  <c r="D38" i="5"/>
  <c r="B38" i="5"/>
  <c r="H43" i="5"/>
  <c r="F43" i="5"/>
  <c r="D43" i="5"/>
  <c r="B43" i="5"/>
  <c r="H29" i="5"/>
  <c r="F29" i="5"/>
  <c r="D29" i="5"/>
  <c r="B29" i="5"/>
  <c r="A4" i="5"/>
  <c r="A3" i="32"/>
  <c r="J29" i="6" l="1"/>
  <c r="J29" i="5"/>
  <c r="J43" i="5"/>
  <c r="J38" i="5"/>
  <c r="J43" i="6"/>
  <c r="J38" i="6"/>
  <c r="A4" i="70"/>
  <c r="A4" i="64"/>
  <c r="H49" i="6"/>
  <c r="H51" i="6" s="1"/>
  <c r="D49" i="6"/>
  <c r="D51" i="6" s="1"/>
  <c r="B49" i="6"/>
  <c r="B51" i="6" s="1"/>
  <c r="D50" i="59"/>
  <c r="D78" i="59" s="1"/>
  <c r="H49" i="5"/>
  <c r="H51" i="5" s="1"/>
  <c r="B49" i="5"/>
  <c r="B51" i="5" s="1"/>
  <c r="D49" i="5"/>
  <c r="D51" i="5" s="1"/>
  <c r="F49" i="5"/>
  <c r="A4" i="65"/>
  <c r="A4" i="69"/>
  <c r="A3" i="68"/>
  <c r="C3" i="67"/>
  <c r="A3" i="71"/>
  <c r="D67" i="59"/>
  <c r="F49" i="6"/>
  <c r="D75" i="59" l="1"/>
  <c r="D80" i="59" s="1"/>
  <c r="D79" i="59"/>
  <c r="J49" i="5"/>
  <c r="J49" i="6"/>
  <c r="F51" i="5"/>
  <c r="J51" i="5" s="1"/>
  <c r="F51" i="6"/>
  <c r="J51" i="6" s="1"/>
  <c r="E27" i="2" l="1"/>
  <c r="C27" i="2"/>
  <c r="E31" i="2"/>
  <c r="C31" i="2"/>
  <c r="E21" i="2"/>
  <c r="E13" i="2"/>
  <c r="E15" i="2" s="1"/>
  <c r="C13" i="2"/>
  <c r="C15" i="2" s="1"/>
  <c r="C23" i="2" s="1"/>
  <c r="A3" i="2"/>
  <c r="H45" i="31"/>
  <c r="D45" i="31"/>
  <c r="B45" i="31"/>
  <c r="H40" i="31"/>
  <c r="F40" i="31"/>
  <c r="D40" i="31"/>
  <c r="B40" i="31"/>
  <c r="H31" i="31"/>
  <c r="F31" i="31"/>
  <c r="D31" i="31"/>
  <c r="A4" i="31"/>
  <c r="D44" i="9"/>
  <c r="A3" i="9"/>
  <c r="A3" i="8"/>
  <c r="D49" i="8"/>
  <c r="D32" i="8"/>
  <c r="B32" i="8"/>
  <c r="D25" i="8"/>
  <c r="D6" i="8"/>
  <c r="B6" i="8"/>
  <c r="B6" i="9" s="1"/>
  <c r="J40" i="31" l="1"/>
  <c r="J31" i="31"/>
  <c r="B51" i="31"/>
  <c r="B53" i="31" s="1"/>
  <c r="B67" i="31" s="1"/>
  <c r="B78" i="31" s="1"/>
  <c r="E23" i="2"/>
  <c r="H51" i="31"/>
  <c r="H53" i="31" s="1"/>
  <c r="H67" i="31" s="1"/>
  <c r="H78" i="31" s="1"/>
  <c r="D51" i="8"/>
  <c r="D63" i="8" s="1"/>
  <c r="B51" i="8"/>
  <c r="B63" i="8" s="1"/>
  <c r="F45" i="31"/>
  <c r="J45" i="31" s="1"/>
  <c r="D51" i="31"/>
  <c r="D53" i="31" s="1"/>
  <c r="D67" i="31" s="1"/>
  <c r="D78" i="31" s="1"/>
  <c r="D49" i="30"/>
  <c r="B49" i="30"/>
  <c r="B52" i="30" s="1"/>
  <c r="D42" i="30"/>
  <c r="F51" i="31" l="1"/>
  <c r="J51" i="31" s="1"/>
  <c r="B60" i="30"/>
  <c r="D52" i="30"/>
  <c r="D60" i="30" s="1"/>
  <c r="F53" i="31" l="1"/>
  <c r="F67" i="31" s="1"/>
  <c r="F78" i="31" s="1"/>
  <c r="J53" i="31" l="1"/>
  <c r="J78" i="31" l="1"/>
  <c r="J67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H5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Copy last years Debt Service Coverage Ratio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D71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Expensing of the $40 Million dolllars loan which ended on June 2016.</t>
        </r>
      </text>
    </comment>
  </commentList>
</comments>
</file>

<file path=xl/sharedStrings.xml><?xml version="1.0" encoding="utf-8"?>
<sst xmlns="http://schemas.openxmlformats.org/spreadsheetml/2006/main" count="1501" uniqueCount="878">
  <si>
    <t>VIRGIN ISLANDS WATER AND POWER AUTHORITY</t>
  </si>
  <si>
    <t>Notes to Financial Statements</t>
  </si>
  <si>
    <t>1.  Accounts Receivable</t>
  </si>
  <si>
    <t>Customers</t>
  </si>
  <si>
    <t>Other</t>
  </si>
  <si>
    <t>Customers and other accounts receivable</t>
  </si>
  <si>
    <t>Less allowance for doubtful accounts</t>
  </si>
  <si>
    <t>Customers and other accounts receivable, net</t>
  </si>
  <si>
    <t>Virgin Islands Government accounts receivable</t>
  </si>
  <si>
    <t>Virgin Islands Government accounts receivable, net</t>
  </si>
  <si>
    <t>Unbilled revenues</t>
  </si>
  <si>
    <t>Accounts receivable, net</t>
  </si>
  <si>
    <t>ELECTRIC SYSTEM</t>
  </si>
  <si>
    <t>2. Customer Deposits</t>
  </si>
  <si>
    <t xml:space="preserve"> </t>
  </si>
  <si>
    <t>Customer deposits</t>
  </si>
  <si>
    <t>Interest on Customer deposits</t>
  </si>
  <si>
    <t>Customer deposits and interest</t>
  </si>
  <si>
    <t>Page 5-A</t>
  </si>
  <si>
    <t>ELECTRIC SYSTEM BALANCE SHEETS</t>
  </si>
  <si>
    <t>THIS YEAR</t>
  </si>
  <si>
    <t>LAST YEAR</t>
  </si>
  <si>
    <t>ASSETS</t>
  </si>
  <si>
    <t>Current assets:</t>
  </si>
  <si>
    <t xml:space="preserve">           Unbilled revenues</t>
  </si>
  <si>
    <t>Due from Water System</t>
  </si>
  <si>
    <t>Deferred fuel</t>
  </si>
  <si>
    <t xml:space="preserve">     Fuel oil</t>
  </si>
  <si>
    <t>Total current assets</t>
  </si>
  <si>
    <t>Non-current assets:</t>
  </si>
  <si>
    <t xml:space="preserve">            Investments</t>
  </si>
  <si>
    <t xml:space="preserve">           Accrued interest receivable</t>
  </si>
  <si>
    <t xml:space="preserve">           Unamortizes debt issue costs</t>
  </si>
  <si>
    <t>Total Non-current assets</t>
  </si>
  <si>
    <t>Capital Assets</t>
  </si>
  <si>
    <t xml:space="preserve">       Utility Plant in Service</t>
  </si>
  <si>
    <t xml:space="preserve">       Less accumulated depreciation</t>
  </si>
  <si>
    <t xml:space="preserve">       Property-related gains, net</t>
  </si>
  <si>
    <t xml:space="preserve">       Net Utility Plant in Service</t>
  </si>
  <si>
    <t xml:space="preserve">       Construction in Progress</t>
  </si>
  <si>
    <t>Net Capital Assets</t>
  </si>
  <si>
    <t>Total Assets</t>
  </si>
  <si>
    <t>Current Liabilities</t>
  </si>
  <si>
    <t xml:space="preserve">         Accounts Payable</t>
  </si>
  <si>
    <t xml:space="preserve">         Accrued Liabilities</t>
  </si>
  <si>
    <t xml:space="preserve">         Customer deposits</t>
  </si>
  <si>
    <t xml:space="preserve">         Due to Water System</t>
  </si>
  <si>
    <t xml:space="preserve">         Due to FEMA</t>
  </si>
  <si>
    <t xml:space="preserve">         Notes Payable</t>
  </si>
  <si>
    <t>Total Current Liabilities</t>
  </si>
  <si>
    <t>Current Liabilities payable from Restricted Assets</t>
  </si>
  <si>
    <t xml:space="preserve">         Current installment of bonds payable</t>
  </si>
  <si>
    <t xml:space="preserve">         Accrued  interest payable</t>
  </si>
  <si>
    <t xml:space="preserve">         Insurance surcharge reserve</t>
  </si>
  <si>
    <t xml:space="preserve">         Due to Restricted Assets</t>
  </si>
  <si>
    <t>Total current liabilities payable from Restricted Assets</t>
  </si>
  <si>
    <t>Long Term Debt</t>
  </si>
  <si>
    <t xml:space="preserve">         Electric System Revenue Bonds, excluding current installments</t>
  </si>
  <si>
    <t xml:space="preserve">         Unamortized bond premiums</t>
  </si>
  <si>
    <t xml:space="preserve">         Line of credit</t>
  </si>
  <si>
    <t xml:space="preserve">         Deferred loss on debt refunding</t>
  </si>
  <si>
    <t>Total Liabilities</t>
  </si>
  <si>
    <t>Net Assets:</t>
  </si>
  <si>
    <t xml:space="preserve">        Restricted</t>
  </si>
  <si>
    <t xml:space="preserve">        Unrestricted</t>
  </si>
  <si>
    <t>Total Net Assets</t>
  </si>
  <si>
    <t>Total Liabilities and Net Assets</t>
  </si>
  <si>
    <t>ELECTRIC SYSTEM COMBINED STATEMENTS OF NET INCOME</t>
  </si>
  <si>
    <t>FOR THE MONTH AND YEAR TO DATE</t>
  </si>
  <si>
    <t xml:space="preserve">% </t>
  </si>
  <si>
    <t>CHG</t>
  </si>
  <si>
    <t>Operating Revenues:</t>
  </si>
  <si>
    <t xml:space="preserve">  Residential</t>
  </si>
  <si>
    <t xml:space="preserve">  Commercial</t>
  </si>
  <si>
    <t xml:space="preserve">  Industrial</t>
  </si>
  <si>
    <t xml:space="preserve">  Street lighting</t>
  </si>
  <si>
    <t xml:space="preserve">   W.H.R.B.</t>
  </si>
  <si>
    <t xml:space="preserve">   PILOT</t>
  </si>
  <si>
    <t xml:space="preserve">  Fuel escalator</t>
  </si>
  <si>
    <t xml:space="preserve">  Emergency surcharge</t>
  </si>
  <si>
    <t xml:space="preserve">  Self-insurance </t>
  </si>
  <si>
    <t xml:space="preserve">  Asbestos surcharge</t>
  </si>
  <si>
    <t xml:space="preserve">  Other </t>
  </si>
  <si>
    <t>Bad Debt Expense</t>
  </si>
  <si>
    <t xml:space="preserve">    Total operating revenues</t>
  </si>
  <si>
    <t>Operating expenses:</t>
  </si>
  <si>
    <t xml:space="preserve">  Production:</t>
  </si>
  <si>
    <t xml:space="preserve">    Fuel</t>
  </si>
  <si>
    <t xml:space="preserve">    Operating</t>
  </si>
  <si>
    <t xml:space="preserve">    Maintenance</t>
  </si>
  <si>
    <t xml:space="preserve">    Allocated to water system</t>
  </si>
  <si>
    <t xml:space="preserve">      Total Production </t>
  </si>
  <si>
    <t xml:space="preserve">  Distribution:</t>
  </si>
  <si>
    <t xml:space="preserve">      Total Distribution</t>
  </si>
  <si>
    <t xml:space="preserve">  Depreciation</t>
  </si>
  <si>
    <t xml:space="preserve">  Administrative And General </t>
  </si>
  <si>
    <t xml:space="preserve">  Customer</t>
  </si>
  <si>
    <t xml:space="preserve">    Total Operating Expenses</t>
  </si>
  <si>
    <t>Operating Income (Loss)</t>
  </si>
  <si>
    <t>Other Income (Deductions):</t>
  </si>
  <si>
    <t xml:space="preserve">  Interest Expense Long -Term Debt</t>
  </si>
  <si>
    <t xml:space="preserve">  Allowance for Borrowed Funds</t>
  </si>
  <si>
    <t xml:space="preserve">  Interest Income </t>
  </si>
  <si>
    <t xml:space="preserve">  Interest Expense</t>
  </si>
  <si>
    <t xml:space="preserve">  Amortization Of Regulated Assets</t>
  </si>
  <si>
    <t xml:space="preserve">  Hurricane Marilyn Income</t>
  </si>
  <si>
    <t xml:space="preserve">  Hurricane Marilyn Expense</t>
  </si>
  <si>
    <t xml:space="preserve">  Payment in Lieu of Taxes</t>
  </si>
  <si>
    <t xml:space="preserve">   Captial Grants</t>
  </si>
  <si>
    <t>Contr. In aid of construction</t>
  </si>
  <si>
    <t xml:space="preserve">    Net Income (Loss)</t>
  </si>
  <si>
    <t>Page 4</t>
  </si>
  <si>
    <t>JUNE</t>
  </si>
  <si>
    <t>PILOT</t>
  </si>
  <si>
    <t>ST CROIX STATEMENTS OF NET INCOME</t>
  </si>
  <si>
    <t>Operating revenues:</t>
  </si>
  <si>
    <t>Residential</t>
  </si>
  <si>
    <t>Commercial</t>
  </si>
  <si>
    <t>Industrial</t>
  </si>
  <si>
    <t>W.H.R.B.</t>
  </si>
  <si>
    <t>Fuel escalator</t>
  </si>
  <si>
    <t>Emergency surcharge</t>
  </si>
  <si>
    <t xml:space="preserve">Self-insurance </t>
  </si>
  <si>
    <t>Asbestos surcharge</t>
  </si>
  <si>
    <t xml:space="preserve">Other </t>
  </si>
  <si>
    <t xml:space="preserve">      Total Production</t>
  </si>
  <si>
    <t xml:space="preserve">      Total Distribution </t>
  </si>
  <si>
    <t xml:space="preserve">  Administrative and general </t>
  </si>
  <si>
    <t xml:space="preserve">  Customer account expenses</t>
  </si>
  <si>
    <t xml:space="preserve">    Total operating expenses</t>
  </si>
  <si>
    <t>Operating income (loss)</t>
  </si>
  <si>
    <t>Page 8</t>
  </si>
  <si>
    <t>ST. THOMAS STATEMENTS OF NET INCOME</t>
  </si>
  <si>
    <t xml:space="preserve">      Total production</t>
  </si>
  <si>
    <t xml:space="preserve">   Distribution:</t>
  </si>
  <si>
    <t xml:space="preserve">      Total distribution </t>
  </si>
  <si>
    <t xml:space="preserve">    Total operating  expenses</t>
  </si>
  <si>
    <t>Page 7</t>
  </si>
  <si>
    <t>GRAND TOTAL</t>
  </si>
  <si>
    <t xml:space="preserve"> (A) Sales Of Electricity:</t>
  </si>
  <si>
    <t xml:space="preserve">        Residential</t>
  </si>
  <si>
    <t xml:space="preserve">        Commercial</t>
  </si>
  <si>
    <t xml:space="preserve">        Industrial</t>
  </si>
  <si>
    <t xml:space="preserve">        Street Lighting</t>
  </si>
  <si>
    <t xml:space="preserve">         W.H.R.B.</t>
  </si>
  <si>
    <t xml:space="preserve">        Fuel Escalator</t>
  </si>
  <si>
    <t xml:space="preserve">        Emer.  Surcharge</t>
  </si>
  <si>
    <t xml:space="preserve">        Self-Insurance Sur</t>
  </si>
  <si>
    <t xml:space="preserve"> (B) Other Income is comprised of the following items:</t>
  </si>
  <si>
    <t xml:space="preserve">     Interest Income</t>
  </si>
  <si>
    <t xml:space="preserve">        Debt Service Fund</t>
  </si>
  <si>
    <t xml:space="preserve">        Debt Ser Reserve</t>
  </si>
  <si>
    <t xml:space="preserve">        General Fund</t>
  </si>
  <si>
    <t xml:space="preserve">     Other</t>
  </si>
  <si>
    <t xml:space="preserve">     Amort Of Discount For</t>
  </si>
  <si>
    <t xml:space="preserve">        Other Income</t>
  </si>
  <si>
    <t xml:space="preserve">     Inter Inc/Const Fund</t>
  </si>
  <si>
    <t xml:space="preserve">         Total Other Income</t>
  </si>
  <si>
    <t>Page 20</t>
  </si>
  <si>
    <t>Operating activities</t>
  </si>
  <si>
    <t>Net cash provided by operating activities</t>
  </si>
  <si>
    <t>Capital and related financing activities</t>
  </si>
  <si>
    <t>Principal payments on long-term debt</t>
  </si>
  <si>
    <t>Interest paid on long-term debt</t>
  </si>
  <si>
    <t>Acquisition and construction of capital assets</t>
  </si>
  <si>
    <t>Capital grants received</t>
  </si>
  <si>
    <t>Investing activities</t>
  </si>
  <si>
    <t>Interest received</t>
  </si>
  <si>
    <t>Net change in cash and cash equivalents</t>
  </si>
  <si>
    <t>Cash and cash equivalents, beginning of year</t>
  </si>
  <si>
    <t>Cash and cash equivalents, end of month/year</t>
  </si>
  <si>
    <t>Reconciliation of operating income to net cash</t>
  </si>
  <si>
    <t>Investments</t>
  </si>
  <si>
    <t>Interest paid on lines of credit</t>
  </si>
  <si>
    <t>ELECTRIC SYSTEM STATEMENT OF CASH FLOWS</t>
  </si>
  <si>
    <t>Interest paid on customer deposits/other</t>
  </si>
  <si>
    <t>Repayment of Line of Credit</t>
  </si>
  <si>
    <t>Purchases, sales, and maturities of investments</t>
  </si>
  <si>
    <t>Net cash provided by (used in) investing activities</t>
  </si>
  <si>
    <t xml:space="preserve">  provided by operating activities:</t>
  </si>
  <si>
    <t xml:space="preserve">     Operating income</t>
  </si>
  <si>
    <t xml:space="preserve">     Adjustments to reconcile operating income to</t>
  </si>
  <si>
    <t xml:space="preserve">     net cash provided by operating activities:</t>
  </si>
  <si>
    <t xml:space="preserve">       Depreciation</t>
  </si>
  <si>
    <t xml:space="preserve">       Amortization of deferred property-related gains</t>
  </si>
  <si>
    <t xml:space="preserve">          Accounts receivable, net</t>
  </si>
  <si>
    <t xml:space="preserve">          Inventories</t>
  </si>
  <si>
    <t xml:space="preserve">          Prepayments and other current asets</t>
  </si>
  <si>
    <t xml:space="preserve">          Due to/from Water System</t>
  </si>
  <si>
    <t xml:space="preserve">          Accounts payable</t>
  </si>
  <si>
    <t xml:space="preserve">          Accrued liabilities</t>
  </si>
  <si>
    <t xml:space="preserve">          Notes Payable</t>
  </si>
  <si>
    <t xml:space="preserve">          Customer deposits</t>
  </si>
  <si>
    <t>Page   3</t>
  </si>
  <si>
    <t>Proceeds from Line of Credit</t>
  </si>
  <si>
    <t>Contribution in aid of Construction</t>
  </si>
  <si>
    <t>Fuel</t>
  </si>
  <si>
    <t>Total</t>
  </si>
  <si>
    <t xml:space="preserve">       Bad Debt Expense</t>
  </si>
  <si>
    <t>Total current liabilities</t>
  </si>
  <si>
    <t>Cash and cash equivalents</t>
  </si>
  <si>
    <t>Accrued interest receivable</t>
  </si>
  <si>
    <t>All Debt</t>
  </si>
  <si>
    <t>Senior and Subordinate</t>
  </si>
  <si>
    <t>Senior bonds</t>
  </si>
  <si>
    <t>Net Income (Loss) Before Taxes</t>
  </si>
  <si>
    <t xml:space="preserve">          Accrued OPEB Liabilities</t>
  </si>
  <si>
    <t>Debt service coverage ratio:</t>
  </si>
  <si>
    <t>Line Loss Surcharge</t>
  </si>
  <si>
    <t xml:space="preserve">        Line Loss Surcharge</t>
  </si>
  <si>
    <t xml:space="preserve">         General Obligation Note</t>
  </si>
  <si>
    <t xml:space="preserve">         Current installment on general obligation notes</t>
  </si>
  <si>
    <t xml:space="preserve">     Debt Special Fund Interest</t>
  </si>
  <si>
    <t xml:space="preserve">          PILOT</t>
  </si>
  <si>
    <t xml:space="preserve">          Current installment on General obligation notes</t>
  </si>
  <si>
    <t>Repayment of General Obligation notes</t>
  </si>
  <si>
    <t>Payments on long-term debt</t>
  </si>
  <si>
    <t>Repayment of Long-term debt (1998 Bonds)</t>
  </si>
  <si>
    <t>LEAC Revenue - RFM</t>
  </si>
  <si>
    <t xml:space="preserve">  LEAC Revenue - RFM</t>
  </si>
  <si>
    <t xml:space="preserve">        Leac Revenue -RFM</t>
  </si>
  <si>
    <t>Interest Expense</t>
  </si>
  <si>
    <t xml:space="preserve"> Due to FEMA</t>
  </si>
  <si>
    <t xml:space="preserve">            Due from Water System for general obligation notes</t>
  </si>
  <si>
    <t>OPEB surcharge</t>
  </si>
  <si>
    <t>Maintenance surcharge</t>
  </si>
  <si>
    <t xml:space="preserve">  OPEB surcharge</t>
  </si>
  <si>
    <t xml:space="preserve">  Self-Insurance surcharge</t>
  </si>
  <si>
    <t xml:space="preserve">  Maintenance surcharge</t>
  </si>
  <si>
    <t xml:space="preserve">  Line Loss surcharge</t>
  </si>
  <si>
    <t xml:space="preserve">  Bad Debt Expense </t>
  </si>
  <si>
    <t xml:space="preserve">  Bad Debt expense</t>
  </si>
  <si>
    <t xml:space="preserve">        OPEB  Surcharge</t>
  </si>
  <si>
    <t xml:space="preserve">        Maintenance Surcharge</t>
  </si>
  <si>
    <t>Contr. In aid/Fuel Tax income</t>
  </si>
  <si>
    <t>Virgin Islands Government fuel tax receivable</t>
  </si>
  <si>
    <t>Fuel tax income</t>
  </si>
  <si>
    <t>Fuel Cost Recoverable</t>
  </si>
  <si>
    <t xml:space="preserve">        Invested in Capital Assets, net of Related Debt</t>
  </si>
  <si>
    <t>Electric System</t>
  </si>
  <si>
    <t xml:space="preserve">Debt Service Coverage </t>
  </si>
  <si>
    <t>Electric sales to V.I. Government</t>
  </si>
  <si>
    <t>Fuel escalator revenues</t>
  </si>
  <si>
    <t>LEAC - RFM</t>
  </si>
  <si>
    <t>Other operating revenues</t>
  </si>
  <si>
    <t>Total Operating Revenues</t>
  </si>
  <si>
    <t>Operating Expenses:</t>
  </si>
  <si>
    <t>Operations and Maintenance</t>
  </si>
  <si>
    <t>Distribution</t>
  </si>
  <si>
    <t>Customer Service</t>
  </si>
  <si>
    <t>Administrative and general</t>
  </si>
  <si>
    <t>Depreciation and amortization</t>
  </si>
  <si>
    <t>Net operating revenue/loss</t>
  </si>
  <si>
    <t>Adjustments (add-backs):</t>
  </si>
  <si>
    <t xml:space="preserve">Bad Debt Expense </t>
  </si>
  <si>
    <t>Accrued OPEB Liabilities (current year)</t>
  </si>
  <si>
    <t>Total Adjustments</t>
  </si>
  <si>
    <t>Other Revenue (add):</t>
  </si>
  <si>
    <t>Water LEAC (Term Loan)</t>
  </si>
  <si>
    <t>BAB Interest Subsidy</t>
  </si>
  <si>
    <t>Total Other Revenue</t>
  </si>
  <si>
    <t>Net revenues available for debt service</t>
  </si>
  <si>
    <t>Debt service:</t>
  </si>
  <si>
    <t>Senior Bonds:</t>
  </si>
  <si>
    <t>Series 2003A</t>
  </si>
  <si>
    <t xml:space="preserve">Series 2010A,B,C </t>
  </si>
  <si>
    <t xml:space="preserve">Series 2012A </t>
  </si>
  <si>
    <t>Total Senior Debt Service</t>
  </si>
  <si>
    <t>Subordinate Bonds:</t>
  </si>
  <si>
    <t xml:space="preserve">Series 2007A </t>
  </si>
  <si>
    <t xml:space="preserve">Series 2012B,C </t>
  </si>
  <si>
    <t>Total Subordinate Debt Service</t>
  </si>
  <si>
    <t>Total Senior &amp; Subordinate Debt Service</t>
  </si>
  <si>
    <t>Other Debt:</t>
  </si>
  <si>
    <t>Line of credit</t>
  </si>
  <si>
    <t>Term Loan</t>
  </si>
  <si>
    <t>Other Debt Service</t>
  </si>
  <si>
    <t>Total debt service</t>
  </si>
  <si>
    <t>Debt service coverage:</t>
  </si>
  <si>
    <t>Senior Bond Debt Service Coverage</t>
  </si>
  <si>
    <t xml:space="preserve">       Alternative energy research asset</t>
  </si>
  <si>
    <t xml:space="preserve">          PILOT credit</t>
  </si>
  <si>
    <t xml:space="preserve">          Fuel costs recoverable</t>
  </si>
  <si>
    <t xml:space="preserve">            Alternative energy research asset</t>
  </si>
  <si>
    <t>PAGE 19</t>
  </si>
  <si>
    <t xml:space="preserve">    Purchased Power</t>
  </si>
  <si>
    <t>Purchased Power</t>
  </si>
  <si>
    <t xml:space="preserve">    Water used to produce electricity/WHRB</t>
  </si>
  <si>
    <t>Deferred Outflows of resources</t>
  </si>
  <si>
    <t xml:space="preserve">       Derivatives Instruments</t>
  </si>
  <si>
    <t xml:space="preserve">       Related to Pensions</t>
  </si>
  <si>
    <t>Long Term Liabilities</t>
  </si>
  <si>
    <t xml:space="preserve">         Net Pension Liabilities</t>
  </si>
  <si>
    <t xml:space="preserve"> Other</t>
  </si>
  <si>
    <t xml:space="preserve">         Accrued OPEB Liabilities</t>
  </si>
  <si>
    <t xml:space="preserve">Proceeds from RUS Loan </t>
  </si>
  <si>
    <t>Net cash (used in ) provided by capital and related financing activities</t>
  </si>
  <si>
    <t xml:space="preserve">  Loss on Decommission Units</t>
  </si>
  <si>
    <t xml:space="preserve">  Loss on Decommission of Units</t>
  </si>
  <si>
    <t>Difference on combine</t>
  </si>
  <si>
    <t>Write off of Decommissioned Units</t>
  </si>
  <si>
    <t xml:space="preserve">       Loss on Decommissioned Units</t>
  </si>
  <si>
    <t>Adj to bal</t>
  </si>
  <si>
    <t>Loss on Decommission</t>
  </si>
  <si>
    <t xml:space="preserve">         Deferred Outflows</t>
  </si>
  <si>
    <t>MONTH-TO-DATE</t>
  </si>
  <si>
    <t>YEAR-TO-DATE</t>
  </si>
  <si>
    <t xml:space="preserve">         Deferred Inflows</t>
  </si>
  <si>
    <t>Deferred Inflows</t>
  </si>
  <si>
    <t>Assets held for Sale</t>
  </si>
  <si>
    <t xml:space="preserve">    Investments Derivative Instruments</t>
  </si>
  <si>
    <t>Derivative Instruments Unrealized gain</t>
  </si>
  <si>
    <t>PAGE 1</t>
  </si>
  <si>
    <t>Total Deferred Outflows</t>
  </si>
  <si>
    <t xml:space="preserve">       Assets held for Sale</t>
  </si>
  <si>
    <t xml:space="preserve">            Due from water non-current</t>
  </si>
  <si>
    <t xml:space="preserve">            V.I. Government, other receivables</t>
  </si>
  <si>
    <t xml:space="preserve">            Due from unrestricted assets</t>
  </si>
  <si>
    <t xml:space="preserve">            Cash and cash equivalents</t>
  </si>
  <si>
    <t xml:space="preserve">      Restricted assets:</t>
  </si>
  <si>
    <t>Prepayments and other current assets</t>
  </si>
  <si>
    <t xml:space="preserve">     Materials and Supplies</t>
  </si>
  <si>
    <t>Inventories</t>
  </si>
  <si>
    <t>Fuel Costs Recoverable</t>
  </si>
  <si>
    <t xml:space="preserve">           Grants receivable</t>
  </si>
  <si>
    <t xml:space="preserve">           Virgin Islands Government, net current portion</t>
  </si>
  <si>
    <t xml:space="preserve">           Customer and other, net</t>
  </si>
  <si>
    <t>Accounts receivables:</t>
  </si>
  <si>
    <t>Cash and Cash Equivalents</t>
  </si>
  <si>
    <t>Total Long Term Debt</t>
  </si>
  <si>
    <t>LIABILITIES AND NET ASSETS</t>
  </si>
  <si>
    <t>Total Long Term Liabilites</t>
  </si>
  <si>
    <t>+1</t>
  </si>
  <si>
    <t>-1</t>
  </si>
  <si>
    <t>+2</t>
  </si>
  <si>
    <t>-7</t>
  </si>
  <si>
    <t>-54</t>
  </si>
  <si>
    <t>Rounding Difference Adjustments</t>
  </si>
  <si>
    <t>PAGE 6</t>
  </si>
  <si>
    <t xml:space="preserve">     61-90</t>
  </si>
  <si>
    <t xml:space="preserve">     31-60</t>
  </si>
  <si>
    <t xml:space="preserve">     01-30</t>
  </si>
  <si>
    <t xml:space="preserve">  Receivable aging: '000</t>
  </si>
  <si>
    <t xml:space="preserve">      Total Electric Sales</t>
  </si>
  <si>
    <t xml:space="preserve">    Gov't street lighting (MKWH)</t>
  </si>
  <si>
    <t xml:space="preserve">    Street Lighting (MKWH)</t>
  </si>
  <si>
    <t xml:space="preserve">     Primary service</t>
  </si>
  <si>
    <t xml:space="preserve">     Large power</t>
  </si>
  <si>
    <t xml:space="preserve">    Commercial Sales (MKWH)</t>
  </si>
  <si>
    <t xml:space="preserve">    Residential Sales (MKWH)</t>
  </si>
  <si>
    <t xml:space="preserve">  Electric sales:</t>
  </si>
  <si>
    <t xml:space="preserve">  Composite depreciation rate</t>
  </si>
  <si>
    <t xml:space="preserve">  Gross revenues/customers</t>
  </si>
  <si>
    <t xml:space="preserve">  Sales revenue/KWH - cents (overall)</t>
  </si>
  <si>
    <t xml:space="preserve">  Cost per KWH - cents (Gross generation)</t>
  </si>
  <si>
    <t xml:space="preserve">  Line loss &amp; unaccounted (percent)</t>
  </si>
  <si>
    <t xml:space="preserve">  Line loss &amp; unaccounted (MKWH)</t>
  </si>
  <si>
    <t xml:space="preserve">  Net available for sale</t>
  </si>
  <si>
    <t xml:space="preserve">  Indirect station power</t>
  </si>
  <si>
    <t xml:space="preserve">  Gross available for sale</t>
  </si>
  <si>
    <t xml:space="preserve">  Plant unaccountable</t>
  </si>
  <si>
    <t xml:space="preserve">  Total station power </t>
  </si>
  <si>
    <t xml:space="preserve">  Gross generation</t>
  </si>
  <si>
    <t xml:space="preserve">  Minimum demand (KW)</t>
  </si>
  <si>
    <t xml:space="preserve">  Maximum demand (KW)</t>
  </si>
  <si>
    <t>Electric plant</t>
  </si>
  <si>
    <t>COMBINED ELECTRIC PRODUCTION AND OPERATING DATA</t>
  </si>
  <si>
    <t xml:space="preserve">  Cost per KWH - cents (gross generation)</t>
  </si>
  <si>
    <t>ELECTRIC PRODUCTION AND OPERATING DATA BY ISLAND</t>
  </si>
  <si>
    <t xml:space="preserve">                               </t>
  </si>
  <si>
    <t>YTD</t>
  </si>
  <si>
    <t xml:space="preserve">       Abestos Surcharge</t>
  </si>
  <si>
    <t>PAGE 2</t>
  </si>
  <si>
    <t>Changes in operating assets and liabilities:</t>
  </si>
  <si>
    <t>Net Pension Liability Expense in A&amp;G (current year)</t>
  </si>
  <si>
    <t>Senior &amp; Subordinate Bond Debt Service Coverage</t>
  </si>
  <si>
    <t xml:space="preserve">                                        VIRGIN ISLANDS WATER &amp; POWER AUTHORITY</t>
  </si>
  <si>
    <t>VDR #</t>
  </si>
  <si>
    <t>VENDOR NAME</t>
  </si>
  <si>
    <t>DESCRIPTION</t>
  </si>
  <si>
    <t>AMOUNT</t>
  </si>
  <si>
    <t>Legal Services</t>
  </si>
  <si>
    <t>Other income ( fuel tax and other income)</t>
  </si>
  <si>
    <t xml:space="preserve">         Capital Lease Obligation Vitol -LPG</t>
  </si>
  <si>
    <t xml:space="preserve">            Fuel cost due from customers (under billed)</t>
  </si>
  <si>
    <t xml:space="preserve">         Derivative Insturments</t>
  </si>
  <si>
    <t xml:space="preserve"> Interest Expense Capital Lease</t>
  </si>
  <si>
    <t xml:space="preserve">     91-180</t>
  </si>
  <si>
    <t xml:space="preserve">     181-270</t>
  </si>
  <si>
    <t xml:space="preserve">     271-360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</si>
  <si>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</si>
  <si>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</si>
  <si>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</si>
  <si>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</si>
  <si>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</si>
  <si>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Security Lights</t>
  </si>
  <si>
    <t xml:space="preserve">     Total Customers</t>
  </si>
  <si>
    <t xml:space="preserve">  Number of customers - V.I. Government</t>
  </si>
  <si>
    <t xml:space="preserve">     Industrial</t>
  </si>
  <si>
    <t xml:space="preserve">     Primary Service</t>
  </si>
  <si>
    <t xml:space="preserve">     Street lights</t>
  </si>
  <si>
    <t xml:space="preserve">  Electric sales - V.I. Government:</t>
  </si>
  <si>
    <t xml:space="preserve">    Commercial sales (MKWH)</t>
  </si>
  <si>
    <t xml:space="preserve">    Industrial sales (MKWH)</t>
  </si>
  <si>
    <t xml:space="preserve">    Primary Service sales (MKWH)</t>
  </si>
  <si>
    <t xml:space="preserve">    Street lighting (MKWH)</t>
  </si>
  <si>
    <t xml:space="preserve">      Total electric sales</t>
  </si>
  <si>
    <t>Gross revenues/customers</t>
  </si>
  <si>
    <t>O&amp;M expenses/customers</t>
  </si>
  <si>
    <t>Composite depreciation rate</t>
  </si>
  <si>
    <t>Electric plant:</t>
  </si>
  <si>
    <t xml:space="preserve">    Residential sales (MKWH)</t>
  </si>
  <si>
    <t xml:space="preserve">    Large power (MKWH)</t>
  </si>
  <si>
    <t xml:space="preserve">    Primary service</t>
  </si>
  <si>
    <t xml:space="preserve">  Receivable aging:  '000</t>
  </si>
  <si>
    <t xml:space="preserve">     Over 361</t>
  </si>
  <si>
    <t xml:space="preserve">     Total billed receivable</t>
  </si>
  <si>
    <t xml:space="preserve">     Security lights</t>
  </si>
  <si>
    <t xml:space="preserve">     Gov't lights</t>
  </si>
  <si>
    <t xml:space="preserve">     Total customers</t>
  </si>
  <si>
    <t>RUS Loan</t>
  </si>
  <si>
    <t>Interest paid on Capital Lease</t>
  </si>
  <si>
    <t>APPROVED</t>
  </si>
  <si>
    <t>VARIANCE</t>
  </si>
  <si>
    <t>OPERATING REVENUES</t>
  </si>
  <si>
    <t xml:space="preserve">BUDGET  YTD </t>
  </si>
  <si>
    <t>ACTUAL YTD</t>
  </si>
  <si>
    <t>$</t>
  </si>
  <si>
    <t>%</t>
  </si>
  <si>
    <t>Electricity Sales - Base</t>
  </si>
  <si>
    <t xml:space="preserve">LEAC </t>
  </si>
  <si>
    <t>Other Revenues</t>
  </si>
  <si>
    <t>Self Insurance Surcharge</t>
  </si>
  <si>
    <t xml:space="preserve">Streetlights </t>
  </si>
  <si>
    <t>Asbestos Surcharge</t>
  </si>
  <si>
    <t>Emergency Surcharge</t>
  </si>
  <si>
    <t>OPEB Surcharge</t>
  </si>
  <si>
    <t>Maintenance Surcharge</t>
  </si>
  <si>
    <t>OPERATING EXPENSES</t>
  </si>
  <si>
    <t>Personnel Costs</t>
  </si>
  <si>
    <t>Training</t>
  </si>
  <si>
    <t>OPEB</t>
  </si>
  <si>
    <t>Fuel - Net</t>
  </si>
  <si>
    <t>Materials &amp; Supplies</t>
  </si>
  <si>
    <t>Maintenance &amp; Repairs</t>
  </si>
  <si>
    <t>Major Maintenance</t>
  </si>
  <si>
    <t>Depreciation</t>
  </si>
  <si>
    <t>Engineering Services</t>
  </si>
  <si>
    <t>EPA Expenses</t>
  </si>
  <si>
    <t>Other Prof. Services</t>
  </si>
  <si>
    <t>Other Operating Expenses</t>
  </si>
  <si>
    <t>Allocation to water</t>
  </si>
  <si>
    <t>Allocation to capital</t>
  </si>
  <si>
    <t>W.H.R.B. Steam Purchase</t>
  </si>
  <si>
    <t>LPG Infrastructure</t>
  </si>
  <si>
    <t>PENSION EXPENSE</t>
  </si>
  <si>
    <t>OTHER (INCOME) EXPENSE</t>
  </si>
  <si>
    <t>Amortization</t>
  </si>
  <si>
    <t>Other Income</t>
  </si>
  <si>
    <t>AFUDC</t>
  </si>
  <si>
    <t>LT Interest Exp. Capital Lease</t>
  </si>
  <si>
    <t>Misc. Amortization</t>
  </si>
  <si>
    <t>Amort. Of regulated cost</t>
  </si>
  <si>
    <t>Other expense (Income) net</t>
  </si>
  <si>
    <t>Payment in lieu of taxes</t>
  </si>
  <si>
    <t>Capital grants</t>
  </si>
  <si>
    <t>Special Items</t>
  </si>
  <si>
    <t>Net Income (Loss) After Taxes</t>
  </si>
  <si>
    <t>PAGE 5</t>
  </si>
  <si>
    <t xml:space="preserve">         Fuel Cost Recoverable - overbilled to Customers</t>
  </si>
  <si>
    <t>Debt Service Coverage</t>
  </si>
  <si>
    <t xml:space="preserve">         ST.THOMAS/ST.JOHN PRODUCTION DATA</t>
  </si>
  <si>
    <t>ST.CROIX PRODUCTION DATA</t>
  </si>
  <si>
    <t xml:space="preserve">       YEAR-TO-DATE</t>
  </si>
  <si>
    <t xml:space="preserve">    YEAR-TO-DATE</t>
  </si>
  <si>
    <t xml:space="preserve">                 </t>
  </si>
  <si>
    <t xml:space="preserve">             </t>
  </si>
  <si>
    <t xml:space="preserve">            </t>
  </si>
  <si>
    <t xml:space="preserve">                  </t>
  </si>
  <si>
    <t>Page 9</t>
  </si>
  <si>
    <t xml:space="preserve">  WHRB Surcharge</t>
  </si>
  <si>
    <t>BUDGET VARIANCE REPORT</t>
  </si>
  <si>
    <t xml:space="preserve">         Rural Utilities Service Note (RUS Loan)</t>
  </si>
  <si>
    <t xml:space="preserve">         Deferred Inflows- GERS Pension</t>
  </si>
  <si>
    <t>Deferred Inflows of Resources:</t>
  </si>
  <si>
    <t>PAYMENT EXCEEDING $25,000</t>
  </si>
  <si>
    <t>Invest. Derivative Instrument</t>
  </si>
  <si>
    <t>Capital Contr. Maria &amp; Irma PA PRGM</t>
  </si>
  <si>
    <t>Grants received</t>
  </si>
  <si>
    <t xml:space="preserve">         Community Development Loan</t>
  </si>
  <si>
    <t>Grant Expense Irma &amp; Maria PA Prgm</t>
  </si>
  <si>
    <t>Community Development Loan</t>
  </si>
  <si>
    <t>Grant Revenue Irma &amp; Maria PA Prgm</t>
  </si>
  <si>
    <t>Grant Revenue Irma &amp; Maria</t>
  </si>
  <si>
    <t>Grants Revenue Irma &amp; Maria</t>
  </si>
  <si>
    <t xml:space="preserve">           Grants receivable- Irma &amp; Maria</t>
  </si>
  <si>
    <t>Grant Expense Irma &amp; Maria</t>
  </si>
  <si>
    <t>Capital Constr. Irma &amp; Maria PA</t>
  </si>
  <si>
    <t>Grants Received Irma &amp; Maria - Capital Related</t>
  </si>
  <si>
    <t>Proceeds from Bond Anticipation Note</t>
  </si>
  <si>
    <t>Completed:</t>
  </si>
  <si>
    <t>Updated:</t>
  </si>
  <si>
    <t xml:space="preserve">         Due to Water</t>
  </si>
  <si>
    <t>Water</t>
  </si>
  <si>
    <t>Due to Water</t>
  </si>
  <si>
    <t>Deferred Interest</t>
  </si>
  <si>
    <t xml:space="preserve">            Deferred Bond Interest</t>
  </si>
  <si>
    <t xml:space="preserve">  Derivative Instruments - Loss</t>
  </si>
  <si>
    <t xml:space="preserve">Change in Net Pension </t>
  </si>
  <si>
    <t>The Virgin Islands Bureau of Interal Revenue</t>
  </si>
  <si>
    <t>Payment on vendor taxes</t>
  </si>
  <si>
    <t>Peco International Electric Co</t>
  </si>
  <si>
    <t>Purchase of electrical supplies</t>
  </si>
  <si>
    <t>Seven Seas Water Corporation</t>
  </si>
  <si>
    <t>Water production on /St. Thomas/St. John/STC</t>
  </si>
  <si>
    <t>VI Government - GERS</t>
  </si>
  <si>
    <t>Payment of pension contribution</t>
  </si>
  <si>
    <t>Internal Revenue Service</t>
  </si>
  <si>
    <t>FICA taxes payment</t>
  </si>
  <si>
    <t>Security services</t>
  </si>
  <si>
    <t>CONSOLIDATED MONTHLY FINANCIAL STATEMENTS</t>
  </si>
  <si>
    <t>ELECTRIC SYSTEM DEBT SERVICE COVERAGE</t>
  </si>
  <si>
    <t xml:space="preserve">VIRGIN ISLANDS WATER AND POWER AUTHORITY </t>
  </si>
  <si>
    <t>WATER SYSTEM BALANCE SHEETS</t>
  </si>
  <si>
    <t>Current assets</t>
  </si>
  <si>
    <t>Accounts receivable</t>
  </si>
  <si>
    <t>Customers and other,  net</t>
  </si>
  <si>
    <t>Grants Receivable</t>
  </si>
  <si>
    <t>Materials and Supplies</t>
  </si>
  <si>
    <t>Noncurrent assets</t>
  </si>
  <si>
    <t>Restricted assets</t>
  </si>
  <si>
    <t>Other receivables, VI Gov't,  net- non current</t>
  </si>
  <si>
    <t xml:space="preserve">    Unamortized debt issue cost</t>
  </si>
  <si>
    <t xml:space="preserve">    Deferred bond interest</t>
  </si>
  <si>
    <t xml:space="preserve">    Deferred rate study expenses</t>
  </si>
  <si>
    <t xml:space="preserve">    Fuel Costs Recoverable - noncurrent portion</t>
  </si>
  <si>
    <t xml:space="preserve">    Due from electric system</t>
  </si>
  <si>
    <t>Total non-current assets</t>
  </si>
  <si>
    <t>Capital assets</t>
  </si>
  <si>
    <t xml:space="preserve">          Utility plant in service</t>
  </si>
  <si>
    <t xml:space="preserve">          Less: accumulated depreciation</t>
  </si>
  <si>
    <t xml:space="preserve">          Property-related gains, net</t>
  </si>
  <si>
    <t xml:space="preserve">          Net utility plant</t>
  </si>
  <si>
    <t xml:space="preserve">          Construction in progress</t>
  </si>
  <si>
    <t>Net capital assets</t>
  </si>
  <si>
    <t>Deferred Outflow of resources</t>
  </si>
  <si>
    <t xml:space="preserve">          Derivative Instruments</t>
  </si>
  <si>
    <t xml:space="preserve">          Related to Pension </t>
  </si>
  <si>
    <t>Total assets</t>
  </si>
  <si>
    <t>PAGE 10</t>
  </si>
  <si>
    <t>WATER SYSTEMS BALANCE SHEET</t>
  </si>
  <si>
    <t>Current liabilities</t>
  </si>
  <si>
    <t>Accounts payable</t>
  </si>
  <si>
    <t>Accrued liabilities</t>
  </si>
  <si>
    <t>Due to electric system</t>
  </si>
  <si>
    <t xml:space="preserve">Fuel Cost Recoverable </t>
  </si>
  <si>
    <t>Current liabilities payable from restricted assets</t>
  </si>
  <si>
    <t xml:space="preserve">        Current installments of bonds payable</t>
  </si>
  <si>
    <t xml:space="preserve">        Accrued interest payable</t>
  </si>
  <si>
    <t>Total current liabilities from restricted assets</t>
  </si>
  <si>
    <t>Long-term debt</t>
  </si>
  <si>
    <t xml:space="preserve">       Water system revenue bonds, excluding</t>
  </si>
  <si>
    <t xml:space="preserve">       current installments</t>
  </si>
  <si>
    <t xml:space="preserve">       Unamortized bond discount</t>
  </si>
  <si>
    <t xml:space="preserve">       Proceeds from Line of Credit</t>
  </si>
  <si>
    <t xml:space="preserve">       Deferred loss on debt refunding</t>
  </si>
  <si>
    <t>Total long-term debt</t>
  </si>
  <si>
    <t xml:space="preserve">       Accrued OPEB Liabilities</t>
  </si>
  <si>
    <t>Net Pension Liability</t>
  </si>
  <si>
    <t xml:space="preserve">       Due to Electric System </t>
  </si>
  <si>
    <t xml:space="preserve">       Due to Electric System for general obligation notes</t>
  </si>
  <si>
    <t>Total liabilities</t>
  </si>
  <si>
    <t>Net assets:</t>
  </si>
  <si>
    <t xml:space="preserve">       Invested in capital assets, net of related debt</t>
  </si>
  <si>
    <t xml:space="preserve">       Restricted</t>
  </si>
  <si>
    <t xml:space="preserve">       Unrestricted</t>
  </si>
  <si>
    <t>Total net assets</t>
  </si>
  <si>
    <t>Total liabilities and net assets</t>
  </si>
  <si>
    <t>PAGE  11</t>
  </si>
  <si>
    <t>WATER SYSTEM STATEMENTS OF CASH FLOWS</t>
  </si>
  <si>
    <t>FOR THE MONTH AND YEAR-END</t>
  </si>
  <si>
    <t>Deferred interest</t>
  </si>
  <si>
    <t>Proceeds from line of credit</t>
  </si>
  <si>
    <t>Net cash used in capital and related financing activities</t>
  </si>
  <si>
    <t>Purchases, sales, and maturities of investments, net</t>
  </si>
  <si>
    <t>Net cash provided by investing activities</t>
  </si>
  <si>
    <t>provided by operating activities:</t>
  </si>
  <si>
    <t xml:space="preserve">  Operating income</t>
  </si>
  <si>
    <t xml:space="preserve">  Adjustments to reconcile operating income to</t>
  </si>
  <si>
    <t xml:space="preserve">    net cash provided by operating activities:</t>
  </si>
  <si>
    <t>Amortization of deferred property-related gains</t>
  </si>
  <si>
    <t>Interest expense LEAC</t>
  </si>
  <si>
    <t xml:space="preserve">           Changes in operating assets and liabilities:</t>
  </si>
  <si>
    <t xml:space="preserve">               Due from electric system</t>
  </si>
  <si>
    <t>Due to/from electric system</t>
  </si>
  <si>
    <t>Regulatory assets</t>
  </si>
  <si>
    <t xml:space="preserve">Net pension liability </t>
  </si>
  <si>
    <t xml:space="preserve">               Deferred Inflows</t>
  </si>
  <si>
    <t xml:space="preserve">               Deferred Outflows</t>
  </si>
  <si>
    <t>OPEB Liabilities</t>
  </si>
  <si>
    <t>PAGE 12</t>
  </si>
  <si>
    <t>COMBINED WATER SYSTEM STATEMENTS OF NET INCOME</t>
  </si>
  <si>
    <t xml:space="preserve">                  YEAR-TO-DATE</t>
  </si>
  <si>
    <t>% OF</t>
  </si>
  <si>
    <t xml:space="preserve">  Metered water revenue (Customers)</t>
  </si>
  <si>
    <t xml:space="preserve">  Metered water revenue (VI Gov't)</t>
  </si>
  <si>
    <t xml:space="preserve">  Standpipe sales</t>
  </si>
  <si>
    <t xml:space="preserve">  Line Loss Surcharge</t>
  </si>
  <si>
    <t xml:space="preserve">  Pilot</t>
  </si>
  <si>
    <t xml:space="preserve">  Bad debt expense</t>
  </si>
  <si>
    <t xml:space="preserve">  Production cost of water distributed</t>
  </si>
  <si>
    <t xml:space="preserve">  Fuel Expense/Other</t>
  </si>
  <si>
    <t>Total Production Cost</t>
  </si>
  <si>
    <t xml:space="preserve">    Operating </t>
  </si>
  <si>
    <t xml:space="preserve">    Maintenance </t>
  </si>
  <si>
    <t xml:space="preserve">      Total distribution</t>
  </si>
  <si>
    <t xml:space="preserve">  Depreciation /Amortization</t>
  </si>
  <si>
    <t>Other income (deductions):</t>
  </si>
  <si>
    <t xml:space="preserve">  Interest expense long-term debt</t>
  </si>
  <si>
    <t xml:space="preserve">  Allowance for borrowed funds</t>
  </si>
  <si>
    <t xml:space="preserve">  Interest income</t>
  </si>
  <si>
    <t xml:space="preserve">  Interest expense </t>
  </si>
  <si>
    <t xml:space="preserve">  Amort. deferred rate case expenses</t>
  </si>
  <si>
    <t>Income before taxes</t>
  </si>
  <si>
    <t xml:space="preserve">  Payment in lieu of taxes</t>
  </si>
  <si>
    <t>Contribution in aid of construction</t>
  </si>
  <si>
    <t xml:space="preserve">     Net income (loss)</t>
  </si>
  <si>
    <t>Debt Service Coverage Ratio</t>
  </si>
  <si>
    <t>PAGE 13</t>
  </si>
  <si>
    <t>WATER SYSTEM</t>
  </si>
  <si>
    <t>BUDGET YTD</t>
  </si>
  <si>
    <t>Metered Water Revenues</t>
  </si>
  <si>
    <t>Standpipe sales</t>
  </si>
  <si>
    <t>LEAC</t>
  </si>
  <si>
    <t>Bad debt expense</t>
  </si>
  <si>
    <t>Personnel costs</t>
  </si>
  <si>
    <t>Pension Expense</t>
  </si>
  <si>
    <t>Fuel allocation to water</t>
  </si>
  <si>
    <t>FUEL Expense /Other</t>
  </si>
  <si>
    <t>Materials &amp; supplies</t>
  </si>
  <si>
    <t>Water purchases</t>
  </si>
  <si>
    <t>Maintenance &amp; repairs</t>
  </si>
  <si>
    <t>Loss on Depreciation</t>
  </si>
  <si>
    <t>Legal services</t>
  </si>
  <si>
    <t>Engineeering services</t>
  </si>
  <si>
    <t>Water Purchases to Electric System</t>
  </si>
  <si>
    <t>Other Prof. services</t>
  </si>
  <si>
    <t>Other operating expenses</t>
  </si>
  <si>
    <t>Allocation from electric</t>
  </si>
  <si>
    <t>Water invent (gain) loss</t>
  </si>
  <si>
    <t>Bank fees</t>
  </si>
  <si>
    <t>WHRB steam purchased by electric</t>
  </si>
  <si>
    <t>Amort. Of deff. Rate case exps.</t>
  </si>
  <si>
    <t>Interest expense Long Term</t>
  </si>
  <si>
    <t>Interest expense</t>
  </si>
  <si>
    <t>Interest income</t>
  </si>
  <si>
    <t>Other expense (income)net</t>
  </si>
  <si>
    <t>Contribution in aide of Constrc.</t>
  </si>
  <si>
    <t>PAGE 14</t>
  </si>
  <si>
    <t>Grants receivable</t>
  </si>
  <si>
    <t>Page 14-A</t>
  </si>
  <si>
    <t>COMBINED WATER PRODUCTION AND OPERATING DATA</t>
  </si>
  <si>
    <t>MONTH -TO-DATE</t>
  </si>
  <si>
    <t>Water plant</t>
  </si>
  <si>
    <t xml:space="preserve">   Total production</t>
  </si>
  <si>
    <t xml:space="preserve">   Station use</t>
  </si>
  <si>
    <t xml:space="preserve">   Delivered to water distribution</t>
  </si>
  <si>
    <t xml:space="preserve">   Well water supply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</si>
  <si>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</si>
  <si>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</si>
  <si>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</si>
  <si>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</si>
  <si>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</si>
  <si>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</si>
  <si>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</si>
  <si>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Line loss and unaccounted %</t>
  </si>
  <si>
    <t xml:space="preserve">   Total storage capacity (mg)</t>
  </si>
  <si>
    <t xml:space="preserve">   Average daily production (mg)</t>
  </si>
  <si>
    <t xml:space="preserve">   Average daily supply (mgd)</t>
  </si>
  <si>
    <t xml:space="preserve">   Average daily storage (mgd)</t>
  </si>
  <si>
    <t xml:space="preserve">  Avg. # of customers</t>
  </si>
  <si>
    <t xml:space="preserve">     V.i. Gov't</t>
  </si>
  <si>
    <t xml:space="preserve">     Incentive</t>
  </si>
  <si>
    <t xml:space="preserve">     Other gov't</t>
  </si>
  <si>
    <t xml:space="preserve">        Total</t>
  </si>
  <si>
    <t xml:space="preserve">  Water sold</t>
  </si>
  <si>
    <t xml:space="preserve">     Residential (mg)</t>
  </si>
  <si>
    <t xml:space="preserve">     Commercial (mg)</t>
  </si>
  <si>
    <t xml:space="preserve">     V.I. Gov't (mg)</t>
  </si>
  <si>
    <t xml:space="preserve">     Incentive (mg)</t>
  </si>
  <si>
    <t xml:space="preserve">     Other Gov't (mg)</t>
  </si>
  <si>
    <t xml:space="preserve">     Standpipe </t>
  </si>
  <si>
    <t xml:space="preserve">  Revenues</t>
  </si>
  <si>
    <t xml:space="preserve">     Residential </t>
  </si>
  <si>
    <t xml:space="preserve">     Commercial </t>
  </si>
  <si>
    <t xml:space="preserve">     V.I. Gov't </t>
  </si>
  <si>
    <t xml:space="preserve">     Other Gov't </t>
  </si>
  <si>
    <t xml:space="preserve">     Fuel escalator</t>
  </si>
  <si>
    <t xml:space="preserve">     Line Loss Surcharge</t>
  </si>
  <si>
    <t xml:space="preserve">     Pilot </t>
  </si>
  <si>
    <t xml:space="preserve">     Other </t>
  </si>
  <si>
    <t xml:space="preserve">     Bad Debt Expense </t>
  </si>
  <si>
    <t xml:space="preserve">   181-270</t>
  </si>
  <si>
    <t xml:space="preserve">   271-360</t>
  </si>
  <si>
    <t>PAGE 15</t>
  </si>
  <si>
    <t>MONTH TO DATE</t>
  </si>
  <si>
    <t xml:space="preserve">  Bad debt expense </t>
  </si>
  <si>
    <t xml:space="preserve">  Fuel expense/other</t>
  </si>
  <si>
    <t>-</t>
  </si>
  <si>
    <t xml:space="preserve">      Total Production Cost</t>
  </si>
  <si>
    <t xml:space="preserve">  </t>
  </si>
  <si>
    <t>PAGE 16</t>
  </si>
  <si>
    <t>ST. CROIX STATEMENTS OF NET INCOME</t>
  </si>
  <si>
    <t xml:space="preserve">  Standpipe Sales</t>
  </si>
  <si>
    <t>PAGE 17</t>
  </si>
  <si>
    <t>WATER PRODUCTION AND OPERATING DATA</t>
  </si>
  <si>
    <t xml:space="preserve">   Total production (000)</t>
  </si>
  <si>
    <t xml:space="preserve">   Inaccuracy Input/Output</t>
  </si>
  <si>
    <t xml:space="preserve">  Water sold (000)</t>
  </si>
  <si>
    <t xml:space="preserve">     Incentive </t>
  </si>
  <si>
    <t xml:space="preserve">     Standpipe</t>
  </si>
  <si>
    <t xml:space="preserve">  Revenues </t>
  </si>
  <si>
    <t xml:space="preserve">     V.I. gov't </t>
  </si>
  <si>
    <t xml:space="preserve">     Other gov't </t>
  </si>
  <si>
    <t xml:space="preserve">     Other revenue </t>
  </si>
  <si>
    <t xml:space="preserve">     Bad debt expense </t>
  </si>
  <si>
    <t xml:space="preserve">    181-270</t>
  </si>
  <si>
    <t xml:space="preserve">    271-360</t>
  </si>
  <si>
    <t>PAGE 18</t>
  </si>
  <si>
    <t>WATER SYSTEM DEBT SERVICE COVERAGE</t>
  </si>
  <si>
    <t xml:space="preserve">  Production</t>
  </si>
  <si>
    <t xml:space="preserve">  Distribution</t>
  </si>
  <si>
    <t xml:space="preserve">  Customer Account Expenses</t>
  </si>
  <si>
    <t xml:space="preserve">  Depreciation &amp; Amortization</t>
  </si>
  <si>
    <t xml:space="preserve">  Loss on Decommission </t>
  </si>
  <si>
    <t>Net Operating Revenue/ Loss</t>
  </si>
  <si>
    <t xml:space="preserve"> Loss on Decommission</t>
  </si>
  <si>
    <t xml:space="preserve">   Net Pension Liability Expense in A&amp;G current year</t>
  </si>
  <si>
    <t xml:space="preserve">   Operating Grant</t>
  </si>
  <si>
    <t>Other Income (interest income)</t>
  </si>
  <si>
    <t>Total Adjusments</t>
  </si>
  <si>
    <t>Net Revenues Available for Debt Service</t>
  </si>
  <si>
    <t>Aggregate Debt Ser Req</t>
  </si>
  <si>
    <t xml:space="preserve">All Debt </t>
  </si>
  <si>
    <t>To Maintain 1.25 Coverage</t>
  </si>
  <si>
    <t>Page 21</t>
  </si>
  <si>
    <t>(A) Sales Of Water:</t>
  </si>
  <si>
    <t xml:space="preserve">    Residential</t>
  </si>
  <si>
    <t xml:space="preserve">    Commercial</t>
  </si>
  <si>
    <t xml:space="preserve">    VI Government</t>
  </si>
  <si>
    <t xml:space="preserve">    Other Government</t>
  </si>
  <si>
    <t xml:space="preserve">    Standpipe</t>
  </si>
  <si>
    <t xml:space="preserve">    Fuel Escalator</t>
  </si>
  <si>
    <t xml:space="preserve">    Line Loss Surcharge</t>
  </si>
  <si>
    <t>(B) Other Income:</t>
  </si>
  <si>
    <t xml:space="preserve">     Other Income</t>
  </si>
  <si>
    <t xml:space="preserve">     Operating Grant</t>
  </si>
  <si>
    <t xml:space="preserve">        Debt Ser Account</t>
  </si>
  <si>
    <t xml:space="preserve">        Debt Ser Res Acct</t>
  </si>
  <si>
    <t xml:space="preserve">        Special fund interest</t>
  </si>
  <si>
    <t xml:space="preserve">        Other</t>
  </si>
  <si>
    <t xml:space="preserve">        Misc. Interest Income</t>
  </si>
  <si>
    <t xml:space="preserve">      Amort Of Disc/Prem</t>
  </si>
  <si>
    <t xml:space="preserve">           Other Income</t>
  </si>
  <si>
    <t>Page 22</t>
  </si>
  <si>
    <t>ELECTRIC &amp; WATER</t>
  </si>
  <si>
    <t>Virgin Islands Gov't,  net-current</t>
  </si>
  <si>
    <t>Advances received on grants</t>
  </si>
  <si>
    <t>Proceeds from Water Bonds</t>
  </si>
  <si>
    <t>YEAR TO DATE</t>
  </si>
  <si>
    <t xml:space="preserve">  Administrative &amp; Gen </t>
  </si>
  <si>
    <t xml:space="preserve">              Beginning inventory</t>
  </si>
  <si>
    <t xml:space="preserve">  Net plant output</t>
  </si>
  <si>
    <t>TABLE OF CONTENTS</t>
  </si>
  <si>
    <t>PAGE NO.</t>
  </si>
  <si>
    <t>ELECTRIC SYSTEM BALANCE SHEETS (ASSETS)</t>
  </si>
  <si>
    <t>ELECTRIC SYSTEM BALANCE SHEETS (LIABILITIES &amp; NET ASSETS)</t>
  </si>
  <si>
    <t>5 - Elec Bdgt</t>
  </si>
  <si>
    <t>BUDGET VARIANCE REPORT (ELECTRIC SYSTEM)</t>
  </si>
  <si>
    <t>5A</t>
  </si>
  <si>
    <t>NOTES TO FINANCIAL STATEMENTS (ELECTRIC SYSTEM)</t>
  </si>
  <si>
    <t>WATER SYSTEM BALANCE SHEETS (ASSETS)</t>
  </si>
  <si>
    <t>WATER SYSTEM BALANCE SHEETS (LIABILITIES &amp; NET ASSETS)</t>
  </si>
  <si>
    <t>BUDGET VARIANCE REPORT (WATER SYSTEM)</t>
  </si>
  <si>
    <t>14A</t>
  </si>
  <si>
    <t>NOTES TO FINANCIAL STATEMENTS (WATER SYSTEM)</t>
  </si>
  <si>
    <t>PAYMENTS EXCEEDING $25,0000 REPORT</t>
  </si>
  <si>
    <t>14 - Wtr Budgt</t>
  </si>
  <si>
    <t>PAGE TITLE</t>
  </si>
  <si>
    <t xml:space="preserve">           Virgin Islands Government, fuel tax receivable</t>
  </si>
  <si>
    <t xml:space="preserve">         Deferred Credit - PILOT</t>
  </si>
  <si>
    <t>Principal payment on General Obligation Note</t>
  </si>
  <si>
    <t>Street lighting</t>
  </si>
  <si>
    <t>Electric sales to customers</t>
  </si>
  <si>
    <t>Total Operating Expenses</t>
  </si>
  <si>
    <t xml:space="preserve">        PILOT</t>
  </si>
  <si>
    <t>WATER BUDGET VARIANCE</t>
  </si>
  <si>
    <t xml:space="preserve">  Solar Generation </t>
  </si>
  <si>
    <t>Cash and Cash Equivalent (OD)</t>
  </si>
  <si>
    <t xml:space="preserve">  Lease Gen. Surcharge</t>
  </si>
  <si>
    <t>FY2020</t>
  </si>
  <si>
    <t>Lease Gen. Surcharge</t>
  </si>
  <si>
    <t>Lease Generation Surcharge</t>
  </si>
  <si>
    <t xml:space="preserve">        Lease Generation Surcharge</t>
  </si>
  <si>
    <t>FY 2020</t>
  </si>
  <si>
    <t>Cigna Health Care</t>
  </si>
  <si>
    <t>Health Insurance</t>
  </si>
  <si>
    <t>1FirstBank VI</t>
  </si>
  <si>
    <t>Interest on LOC, Legal, &amp; Facility Fees</t>
  </si>
  <si>
    <t>Work on Unit 23</t>
  </si>
  <si>
    <t>LPG O &amp; M</t>
  </si>
  <si>
    <t>Deferred loss on debt refunding</t>
  </si>
  <si>
    <t>AT&amp;T Mobility</t>
  </si>
  <si>
    <t>Cell phone service</t>
  </si>
  <si>
    <t xml:space="preserve">         FEMA Acounts Payable/Liabilities</t>
  </si>
  <si>
    <t xml:space="preserve">          Change in FEMA Accrued Payable / Liabilities</t>
  </si>
  <si>
    <t xml:space="preserve">       Community Development Loan</t>
  </si>
  <si>
    <t>Electric portion of CDL Loan</t>
  </si>
  <si>
    <t>Public Services Commission</t>
  </si>
  <si>
    <t>Annual assessment public utility fees</t>
  </si>
  <si>
    <t>Asplundh Tree Expert Company</t>
  </si>
  <si>
    <t>Tree trimming services</t>
  </si>
  <si>
    <t xml:space="preserve">  Solar Generation</t>
  </si>
  <si>
    <t>Provide legal services</t>
  </si>
  <si>
    <t>Vitol Capital Lease</t>
  </si>
  <si>
    <t>Import Supply Corp</t>
  </si>
  <si>
    <t>Provide monthly generator services, repairs, and purchase gernerator parts</t>
  </si>
  <si>
    <t>All debt*</t>
  </si>
  <si>
    <t>*  All Debt calculation changed in March 2020 to include contractual debt to VITOL, Inc. per advice from external auditors, BDO.</t>
  </si>
  <si>
    <t xml:space="preserve">       OPEB Outflows</t>
  </si>
  <si>
    <t xml:space="preserve">         OPEB Inflows</t>
  </si>
  <si>
    <t xml:space="preserve">          OPEB Outflows</t>
  </si>
  <si>
    <t xml:space="preserve"> OPEB Inflows</t>
  </si>
  <si>
    <t xml:space="preserve">  YES Care Credit</t>
  </si>
  <si>
    <t>YES Care Credit</t>
  </si>
  <si>
    <t xml:space="preserve">        YES Care Credit</t>
  </si>
  <si>
    <t>Yes Cares Credit</t>
  </si>
  <si>
    <t>FY' 2021</t>
  </si>
  <si>
    <t>FISCAL YEAR 2021</t>
  </si>
  <si>
    <t>Series 2018B</t>
  </si>
  <si>
    <t>JUNE 2020</t>
  </si>
  <si>
    <t>FY2021</t>
  </si>
  <si>
    <t>FY 2021</t>
  </si>
  <si>
    <t>FY/2021</t>
  </si>
  <si>
    <t>Comprehensive Security</t>
  </si>
  <si>
    <t xml:space="preserve">    Due from electric system- CDL Loans</t>
  </si>
  <si>
    <t xml:space="preserve">         Due to Water- CDL Loans</t>
  </si>
  <si>
    <t>Banco Popular De Pr</t>
  </si>
  <si>
    <t>Payment of Capital Project Line of Credit &amp; Facility Fees</t>
  </si>
  <si>
    <t>Law Offices of Douglas Capdeville</t>
  </si>
  <si>
    <t xml:space="preserve">Grants Revenue HUD CDBG-DR </t>
  </si>
  <si>
    <t>Grant Revenue HUD CDBG-DR Grant</t>
  </si>
  <si>
    <t>Grant Revenue /HUD CBDG-DR</t>
  </si>
  <si>
    <t>Series 2020A</t>
  </si>
  <si>
    <t>Grants Receivable Irma &amp; Maria</t>
  </si>
  <si>
    <t>VI Bureau of Internal Rev</t>
  </si>
  <si>
    <t>VIBIR towards invoices</t>
  </si>
  <si>
    <t>St.Thomas Federal</t>
  </si>
  <si>
    <t>Credit Union</t>
  </si>
  <si>
    <t>American Family Life</t>
  </si>
  <si>
    <t>Payroll deduction</t>
  </si>
  <si>
    <t xml:space="preserve">Dept of planning and natural </t>
  </si>
  <si>
    <t>Contribution in Aid/Fuel Tax Income</t>
  </si>
  <si>
    <t>\</t>
  </si>
  <si>
    <t>MAY 31, 2021 and 2020</t>
  </si>
  <si>
    <t>MAY  2021</t>
  </si>
  <si>
    <t>MAY  2020</t>
  </si>
  <si>
    <t>MAY</t>
  </si>
  <si>
    <t xml:space="preserve">            Grants Receivable HUD CDBGDR </t>
  </si>
  <si>
    <t>FX Bonnes</t>
  </si>
  <si>
    <t>Sulzer Turbo Services Houston Inc</t>
  </si>
  <si>
    <t>Dept of Planning &amp; Natural Resources</t>
  </si>
  <si>
    <t>Government Insurance Fund</t>
  </si>
  <si>
    <t>Insurance Fund</t>
  </si>
  <si>
    <t>Electric Supply of Tampa</t>
  </si>
  <si>
    <t>Traeger Brothers &amp; Assoc Inc</t>
  </si>
  <si>
    <t>Prepared By:  Prashanti Naik</t>
  </si>
  <si>
    <t xml:space="preserve">Approved By: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</si>
</sst>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[Red]\(0\)"/>
    <numFmt numFmtId="166" formatCode="0_);\(0\)"/>
    <numFmt numFmtId="167" formatCode="0_)"/>
    <numFmt numFmtId="168" formatCode="0.00_);[Red]\(0.00\)"/>
    <numFmt numFmtId="169" formatCode="[$-409]mmmm\ d\,\ yyyy;@"/>
    <numFmt numFmtId="170" formatCode="#,##0\ \ \ ;\(#,##0\)\ \ ;\—\ \ \ \ "/>
    <numFmt numFmtId="171" formatCode="_(&quot;$&quot;* #,##0_);_(&quot;$&quot;* \(#,##0\);_(&quot;$&quot;* &quot;-&quot;??_);_(@_)"/>
    <numFmt numFmtId="172" formatCode="0.00_)"/>
    <numFmt numFmtId="173" formatCode="mmmm\ yyyy"/>
    <numFmt numFmtId="174" formatCode="_(* #,##0_);_(* \(#,##0\);_(* &quot;–&quot;_);_(@_)"/>
    <numFmt numFmtId="175" formatCode="mmmm\-yy"/>
    <numFmt numFmtId="176" formatCode="#,##0.000000_);\(#,##0.000000\)"/>
    <numFmt numFmtId="177" formatCode="0.00_);\(0.00\)"/>
    <numFmt numFmtId="178" formatCode="#,##0.0_);\(#,##0.0\)"/>
    <numFmt numFmtId="179" formatCode="_(* #,##0.000_);_(* \(#,##0.000\);_(* &quot;-&quot;???_);_(@_)"/>
    <numFmt numFmtId="180" formatCode="mmmm\ d\,\ yyyy"/>
    <numFmt numFmtId="181" formatCode="_(&quot;$&quot;* #,##0_);_(&quot;$&quot;* \(#,##0\);_(&quot;$&quot;* &quot;–&quot;_);_(@_)"/>
    <numFmt numFmtId="182" formatCode="General_);[Red]\-General_)"/>
    <numFmt numFmtId="183" formatCode="[$$-409]#,##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SWISS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Times New Roman"/>
      <family val="1"/>
    </font>
    <font>
      <sz val="16"/>
      <color theme="1"/>
      <name val="Century Gothic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i/>
      <u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sz val="12"/>
      <color rgb="FFFF0000"/>
      <name val="Times New Roman"/>
      <family val="1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12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SWISS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</borders>
  <cellStyleXfs count="3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14" fillId="0" borderId="0" applyFill="0" applyBorder="0" applyAlignment="0" applyProtection="0"/>
    <xf numFmtId="0" fontId="21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>
      <alignment horizontal="centerContinuous"/>
    </xf>
    <xf numFmtId="9" fontId="2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0" fillId="0" borderId="0"/>
    <xf numFmtId="5" fontId="10" fillId="0" borderId="0"/>
    <xf numFmtId="9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9">
    <xf numFmtId="0" fontId="0" fillId="0" borderId="0" xfId="0"/>
    <xf numFmtId="0" fontId="7" fillId="0" borderId="0" xfId="0" applyFont="1" applyBorder="1"/>
    <xf numFmtId="0" fontId="6" fillId="0" borderId="0" xfId="0" applyFont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Border="1" applyProtection="1"/>
    <xf numFmtId="0" fontId="0" fillId="0" borderId="0" xfId="0" applyBorder="1"/>
    <xf numFmtId="165" fontId="6" fillId="0" borderId="0" xfId="0" applyNumberFormat="1" applyFont="1"/>
    <xf numFmtId="165" fontId="6" fillId="0" borderId="0" xfId="0" applyNumberFormat="1" applyFont="1" applyProtection="1"/>
    <xf numFmtId="0" fontId="10" fillId="0" borderId="0" xfId="0" applyFont="1"/>
    <xf numFmtId="165" fontId="7" fillId="0" borderId="0" xfId="0" applyNumberFormat="1" applyFont="1" applyProtection="1"/>
    <xf numFmtId="37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37" fontId="11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5" fillId="0" borderId="0" xfId="0" applyNumberFormat="1" applyFont="1" applyAlignment="1">
      <alignment horizontal="centerContinuous"/>
    </xf>
    <xf numFmtId="0" fontId="15" fillId="0" borderId="0" xfId="0" applyNumberFormat="1" applyFont="1" applyAlignment="1"/>
    <xf numFmtId="0" fontId="11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Continuous"/>
    </xf>
    <xf numFmtId="0" fontId="16" fillId="0" borderId="0" xfId="0" applyFont="1"/>
    <xf numFmtId="0" fontId="12" fillId="0" borderId="0" xfId="0" applyFont="1" applyAlignment="1" applyProtection="1">
      <alignment horizontal="centerContinuous"/>
    </xf>
    <xf numFmtId="0" fontId="12" fillId="0" borderId="0" xfId="0" applyFont="1" applyProtection="1"/>
    <xf numFmtId="0" fontId="11" fillId="0" borderId="0" xfId="0" applyFont="1" applyProtection="1"/>
    <xf numFmtId="37" fontId="11" fillId="0" borderId="0" xfId="0" applyNumberFormat="1" applyFont="1" applyProtection="1"/>
    <xf numFmtId="0" fontId="11" fillId="0" borderId="0" xfId="0" applyFont="1" applyBorder="1" applyProtection="1"/>
    <xf numFmtId="37" fontId="11" fillId="0" borderId="0" xfId="0" applyNumberFormat="1" applyFont="1" applyAlignment="1" applyProtection="1">
      <alignment horizontal="fill"/>
    </xf>
    <xf numFmtId="0" fontId="11" fillId="0" borderId="0" xfId="0" applyFont="1" applyAlignment="1" applyProtection="1">
      <alignment horizontal="fill"/>
    </xf>
    <xf numFmtId="0" fontId="11" fillId="0" borderId="0" xfId="0" applyFont="1" applyAlignment="1" applyProtection="1">
      <alignment horizontal="right"/>
    </xf>
    <xf numFmtId="5" fontId="11" fillId="0" borderId="0" xfId="0" applyNumberFormat="1" applyFont="1" applyProtection="1"/>
    <xf numFmtId="37" fontId="11" fillId="0" borderId="0" xfId="0" applyNumberFormat="1" applyFont="1" applyBorder="1" applyProtection="1"/>
    <xf numFmtId="0" fontId="11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164" fontId="11" fillId="0" borderId="0" xfId="1" applyNumberFormat="1" applyFont="1" applyBorder="1"/>
    <xf numFmtId="164" fontId="11" fillId="0" borderId="0" xfId="1" applyNumberFormat="1" applyFont="1"/>
    <xf numFmtId="42" fontId="11" fillId="0" borderId="0" xfId="0" applyNumberFormat="1" applyFont="1" applyProtection="1"/>
    <xf numFmtId="42" fontId="11" fillId="0" borderId="2" xfId="0" applyNumberFormat="1" applyFont="1" applyBorder="1" applyProtection="1"/>
    <xf numFmtId="0" fontId="11" fillId="0" borderId="0" xfId="0" applyFont="1" applyAlignment="1"/>
    <xf numFmtId="165" fontId="12" fillId="0" borderId="0" xfId="0" applyNumberFormat="1" applyFont="1" applyAlignment="1" applyProtection="1">
      <alignment horizontal="centerContinuous"/>
    </xf>
    <xf numFmtId="165" fontId="12" fillId="0" borderId="0" xfId="0" applyNumberFormat="1" applyFont="1" applyProtection="1"/>
    <xf numFmtId="165" fontId="12" fillId="0" borderId="0" xfId="0" applyNumberFormat="1" applyFont="1" applyAlignment="1" applyProtection="1">
      <alignment horizontal="center"/>
    </xf>
    <xf numFmtId="41" fontId="12" fillId="0" borderId="0" xfId="0" applyNumberFormat="1" applyFont="1" applyProtection="1"/>
    <xf numFmtId="0" fontId="11" fillId="0" borderId="0" xfId="0" applyFont="1" applyAlignment="1" applyProtection="1"/>
    <xf numFmtId="41" fontId="11" fillId="0" borderId="0" xfId="0" applyNumberFormat="1" applyFont="1" applyProtection="1"/>
    <xf numFmtId="37" fontId="11" fillId="0" borderId="0" xfId="0" quotePrefix="1" applyNumberFormat="1" applyFont="1" applyAlignment="1" applyProtection="1">
      <alignment horizontal="fill"/>
    </xf>
    <xf numFmtId="165" fontId="11" fillId="0" borderId="0" xfId="0" applyNumberFormat="1" applyFont="1" applyAlignment="1" applyProtection="1">
      <alignment horizontal="fill"/>
    </xf>
    <xf numFmtId="165" fontId="11" fillId="0" borderId="0" xfId="0" applyNumberFormat="1" applyFont="1" applyBorder="1" applyProtection="1"/>
    <xf numFmtId="165" fontId="11" fillId="0" borderId="0" xfId="0" applyNumberFormat="1" applyFont="1" applyProtection="1"/>
    <xf numFmtId="166" fontId="11" fillId="0" borderId="0" xfId="0" applyNumberFormat="1" applyFont="1" applyProtection="1"/>
    <xf numFmtId="42" fontId="12" fillId="0" borderId="0" xfId="0" applyNumberFormat="1" applyFont="1" applyProtection="1"/>
    <xf numFmtId="38" fontId="11" fillId="0" borderId="0" xfId="0" applyNumberFormat="1" applyFont="1" applyProtection="1"/>
    <xf numFmtId="3" fontId="11" fillId="0" borderId="0" xfId="0" applyNumberFormat="1" applyFont="1" applyBorder="1"/>
    <xf numFmtId="165" fontId="12" fillId="0" borderId="0" xfId="0" applyNumberFormat="1" applyFont="1"/>
    <xf numFmtId="38" fontId="11" fillId="0" borderId="0" xfId="0" applyNumberFormat="1" applyFont="1"/>
    <xf numFmtId="39" fontId="12" fillId="0" borderId="0" xfId="0" applyNumberFormat="1" applyFont="1" applyProtection="1"/>
    <xf numFmtId="3" fontId="11" fillId="0" borderId="0" xfId="0" applyNumberFormat="1" applyFont="1" applyAlignment="1">
      <alignment vertical="justify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justify"/>
    </xf>
    <xf numFmtId="0" fontId="12" fillId="0" borderId="0" xfId="0" applyFont="1" applyBorder="1"/>
    <xf numFmtId="0" fontId="11" fillId="0" borderId="0" xfId="0" applyFont="1" applyAlignment="1">
      <alignment vertical="justify"/>
    </xf>
    <xf numFmtId="3" fontId="11" fillId="0" borderId="0" xfId="0" applyNumberFormat="1" applyFont="1"/>
    <xf numFmtId="38" fontId="11" fillId="0" borderId="0" xfId="0" applyNumberFormat="1" applyFont="1" applyBorder="1" applyProtection="1"/>
    <xf numFmtId="0" fontId="11" fillId="0" borderId="0" xfId="0" applyFont="1" applyFill="1" applyBorder="1" applyProtection="1"/>
    <xf numFmtId="37" fontId="11" fillId="0" borderId="0" xfId="0" applyNumberFormat="1" applyFont="1" applyFill="1" applyBorder="1" applyProtection="1"/>
    <xf numFmtId="37" fontId="11" fillId="0" borderId="0" xfId="0" applyNumberFormat="1" applyFont="1" applyBorder="1" applyAlignment="1" applyProtection="1">
      <alignment horizontal="fill"/>
    </xf>
    <xf numFmtId="0" fontId="7" fillId="0" borderId="0" xfId="0" applyFont="1" applyFill="1" applyBorder="1" applyProtection="1"/>
    <xf numFmtId="164" fontId="11" fillId="0" borderId="0" xfId="1" applyNumberFormat="1" applyFont="1" applyProtection="1"/>
    <xf numFmtId="0" fontId="12" fillId="0" borderId="3" xfId="0" applyFont="1" applyBorder="1" applyAlignment="1">
      <alignment horizontal="centerContinuous"/>
    </xf>
    <xf numFmtId="171" fontId="11" fillId="0" borderId="0" xfId="2" applyNumberFormat="1" applyFont="1"/>
    <xf numFmtId="171" fontId="11" fillId="0" borderId="4" xfId="2" applyNumberFormat="1" applyFont="1" applyBorder="1"/>
    <xf numFmtId="171" fontId="11" fillId="0" borderId="1" xfId="2" applyNumberFormat="1" applyFont="1" applyBorder="1"/>
    <xf numFmtId="37" fontId="11" fillId="0" borderId="0" xfId="0" applyNumberFormat="1" applyFont="1" applyBorder="1" applyAlignment="1" applyProtection="1">
      <alignment horizontal="right"/>
    </xf>
    <xf numFmtId="37" fontId="11" fillId="0" borderId="0" xfId="0" applyNumberFormat="1" applyFont="1" applyAlignment="1" applyProtection="1">
      <alignment horizontal="right"/>
    </xf>
    <xf numFmtId="164" fontId="11" fillId="0" borderId="0" xfId="1" applyNumberFormat="1" applyFont="1" applyAlignment="1">
      <alignment vertical="center"/>
    </xf>
    <xf numFmtId="2" fontId="11" fillId="0" borderId="0" xfId="0" applyNumberFormat="1" applyFont="1" applyProtection="1"/>
    <xf numFmtId="164" fontId="0" fillId="0" borderId="0" xfId="1" applyNumberFormat="1" applyFont="1" applyBorder="1"/>
    <xf numFmtId="1" fontId="0" fillId="0" borderId="0" xfId="1" applyNumberFormat="1" applyFont="1" applyBorder="1"/>
    <xf numFmtId="42" fontId="0" fillId="0" borderId="0" xfId="0" applyNumberFormat="1"/>
    <xf numFmtId="0" fontId="19" fillId="0" borderId="0" xfId="0" applyNumberFormat="1" applyFont="1" applyAlignment="1"/>
    <xf numFmtId="3" fontId="19" fillId="0" borderId="0" xfId="0" applyNumberFormat="1" applyFont="1" applyAlignment="1"/>
    <xf numFmtId="38" fontId="19" fillId="0" borderId="0" xfId="0" applyNumberFormat="1" applyFont="1" applyAlignment="1"/>
    <xf numFmtId="38" fontId="19" fillId="0" borderId="0" xfId="0" applyNumberFormat="1" applyFont="1" applyAlignment="1">
      <alignment horizontal="right"/>
    </xf>
    <xf numFmtId="38" fontId="11" fillId="0" borderId="0" xfId="0" applyNumberFormat="1" applyFont="1" applyAlignment="1"/>
    <xf numFmtId="171" fontId="11" fillId="0" borderId="0" xfId="2" applyNumberFormat="1" applyFont="1" applyAlignment="1"/>
    <xf numFmtId="37" fontId="19" fillId="0" borderId="0" xfId="0" applyNumberFormat="1" applyFont="1" applyAlignment="1"/>
    <xf numFmtId="0" fontId="19" fillId="0" borderId="0" xfId="0" applyNumberFormat="1" applyFont="1" applyAlignment="1">
      <alignment horizontal="left"/>
    </xf>
    <xf numFmtId="38" fontId="19" fillId="0" borderId="0" xfId="0" quotePrefix="1" applyNumberFormat="1" applyFont="1" applyAlignment="1">
      <alignment horizontal="right"/>
    </xf>
    <xf numFmtId="171" fontId="19" fillId="0" borderId="1" xfId="2" applyNumberFormat="1" applyFont="1" applyBorder="1" applyAlignment="1">
      <alignment horizontal="right"/>
    </xf>
    <xf numFmtId="165" fontId="19" fillId="0" borderId="0" xfId="0" applyNumberFormat="1" applyFont="1" applyAlignment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Continuous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5" fontId="11" fillId="0" borderId="0" xfId="0" applyNumberFormat="1" applyFont="1" applyBorder="1" applyAlignment="1" applyProtection="1">
      <alignment horizontal="right"/>
    </xf>
    <xf numFmtId="5" fontId="0" fillId="0" borderId="0" xfId="0" applyNumberFormat="1" applyBorder="1"/>
    <xf numFmtId="37" fontId="0" fillId="0" borderId="0" xfId="0" applyNumberFormat="1" applyBorder="1"/>
    <xf numFmtId="3" fontId="11" fillId="0" borderId="0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fill"/>
    </xf>
    <xf numFmtId="0" fontId="11" fillId="0" borderId="0" xfId="0" applyFont="1" applyBorder="1" applyAlignment="1" applyProtection="1"/>
    <xf numFmtId="38" fontId="11" fillId="0" borderId="0" xfId="0" applyNumberFormat="1" applyFont="1" applyBorder="1" applyAlignment="1" applyProtection="1">
      <alignment horizontal="right"/>
    </xf>
    <xf numFmtId="164" fontId="0" fillId="0" borderId="0" xfId="0" applyNumberFormat="1" applyBorder="1"/>
    <xf numFmtId="42" fontId="11" fillId="0" borderId="0" xfId="0" applyNumberFormat="1" applyFont="1" applyAlignment="1" applyProtection="1">
      <alignment horizontal="right"/>
    </xf>
    <xf numFmtId="42" fontId="11" fillId="0" borderId="1" xfId="0" applyNumberFormat="1" applyFont="1" applyBorder="1" applyProtection="1"/>
    <xf numFmtId="42" fontId="11" fillId="0" borderId="0" xfId="2" applyNumberFormat="1" applyFont="1" applyBorder="1"/>
    <xf numFmtId="37" fontId="12" fillId="0" borderId="1" xfId="0" applyNumberFormat="1" applyFont="1" applyBorder="1" applyAlignment="1">
      <alignment vertical="justify"/>
    </xf>
    <xf numFmtId="0" fontId="7" fillId="0" borderId="0" xfId="0" applyFont="1"/>
    <xf numFmtId="37" fontId="11" fillId="0" borderId="0" xfId="0" applyNumberFormat="1" applyFont="1" applyAlignment="1"/>
    <xf numFmtId="39" fontId="20" fillId="0" borderId="0" xfId="0" applyNumberFormat="1" applyFont="1" applyProtection="1">
      <protection locked="0"/>
    </xf>
    <xf numFmtId="0" fontId="11" fillId="0" borderId="0" xfId="0" applyFont="1" applyAlignment="1">
      <alignment horizontal="left" indent="3"/>
    </xf>
    <xf numFmtId="164" fontId="11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indent="3"/>
    </xf>
    <xf numFmtId="3" fontId="11" fillId="0" borderId="0" xfId="0" applyNumberFormat="1" applyFont="1" applyProtection="1"/>
    <xf numFmtId="166" fontId="11" fillId="0" borderId="4" xfId="0" applyNumberFormat="1" applyFont="1" applyBorder="1" applyProtection="1"/>
    <xf numFmtId="38" fontId="11" fillId="0" borderId="0" xfId="0" applyNumberFormat="1" applyFont="1" applyBorder="1"/>
    <xf numFmtId="5" fontId="11" fillId="0" borderId="0" xfId="0" applyNumberFormat="1" applyFont="1" applyBorder="1" applyAlignment="1" applyProtection="1">
      <alignment horizontal="fill"/>
    </xf>
    <xf numFmtId="37" fontId="11" fillId="0" borderId="0" xfId="0" quotePrefix="1" applyNumberFormat="1" applyFont="1" applyBorder="1" applyAlignment="1" applyProtection="1">
      <alignment horizontal="fill"/>
    </xf>
    <xf numFmtId="0" fontId="21" fillId="0" borderId="0" xfId="4"/>
    <xf numFmtId="0" fontId="23" fillId="0" borderId="0" xfId="11" applyFont="1" applyAlignment="1">
      <alignment horizontal="center"/>
    </xf>
    <xf numFmtId="0" fontId="19" fillId="0" borderId="0" xfId="0" applyNumberFormat="1" applyFont="1" applyAlignment="1">
      <alignment horizontal="left" indent="2"/>
    </xf>
    <xf numFmtId="37" fontId="11" fillId="0" borderId="0" xfId="0" applyNumberFormat="1" applyFont="1" applyFill="1" applyProtection="1"/>
    <xf numFmtId="43" fontId="0" fillId="0" borderId="0" xfId="1" applyFont="1"/>
    <xf numFmtId="37" fontId="0" fillId="2" borderId="0" xfId="0" applyNumberFormat="1" applyFill="1"/>
    <xf numFmtId="43" fontId="0" fillId="0" borderId="0" xfId="0" applyNumberFormat="1"/>
    <xf numFmtId="0" fontId="0" fillId="2" borderId="0" xfId="0" applyFill="1"/>
    <xf numFmtId="41" fontId="0" fillId="2" borderId="0" xfId="0" applyNumberFormat="1" applyFill="1"/>
    <xf numFmtId="0" fontId="17" fillId="2" borderId="0" xfId="0" applyFont="1" applyFill="1"/>
    <xf numFmtId="0" fontId="5" fillId="0" borderId="0" xfId="0" applyFont="1"/>
    <xf numFmtId="41" fontId="0" fillId="0" borderId="0" xfId="1" applyNumberFormat="1" applyFont="1"/>
    <xf numFmtId="0" fontId="16" fillId="0" borderId="0" xfId="0" applyFont="1" applyBorder="1"/>
    <xf numFmtId="43" fontId="11" fillId="0" borderId="0" xfId="1" applyFont="1" applyProtection="1"/>
    <xf numFmtId="44" fontId="0" fillId="0" borderId="0" xfId="0" applyNumberFormat="1"/>
    <xf numFmtId="0" fontId="11" fillId="0" borderId="0" xfId="0" applyFont="1" applyAlignment="1" applyProtection="1">
      <alignment horizontal="left" indent="4"/>
    </xf>
    <xf numFmtId="15" fontId="12" fillId="0" borderId="0" xfId="0" quotePrefix="1" applyNumberFormat="1" applyFont="1" applyAlignment="1" applyProtection="1">
      <alignment horizontal="center"/>
    </xf>
    <xf numFmtId="0" fontId="12" fillId="0" borderId="0" xfId="0" quotePrefix="1" applyFont="1" applyAlignment="1" applyProtection="1">
      <alignment horizontal="center"/>
    </xf>
    <xf numFmtId="0" fontId="12" fillId="0" borderId="0" xfId="0" applyFont="1" applyFill="1" applyBorder="1" applyProtection="1"/>
    <xf numFmtId="41" fontId="11" fillId="0" borderId="0" xfId="1" applyNumberFormat="1" applyFont="1" applyAlignment="1" applyProtection="1">
      <alignment horizontal="right"/>
    </xf>
    <xf numFmtId="41" fontId="11" fillId="0" borderId="0" xfId="1" applyNumberFormat="1" applyFont="1" applyProtection="1"/>
    <xf numFmtId="0" fontId="17" fillId="0" borderId="0" xfId="0" applyFont="1"/>
    <xf numFmtId="15" fontId="12" fillId="0" borderId="0" xfId="0" applyNumberFormat="1" applyFont="1" applyAlignment="1" applyProtection="1">
      <alignment horizontal="left"/>
    </xf>
    <xf numFmtId="37" fontId="11" fillId="0" borderId="0" xfId="1" applyNumberFormat="1" applyFont="1" applyProtection="1"/>
    <xf numFmtId="39" fontId="11" fillId="0" borderId="0" xfId="0" applyNumberFormat="1" applyFont="1" applyProtection="1"/>
    <xf numFmtId="43" fontId="5" fillId="0" borderId="0" xfId="1" applyFont="1" applyAlignment="1">
      <alignment wrapText="1"/>
    </xf>
    <xf numFmtId="43" fontId="5" fillId="0" borderId="0" xfId="1" quotePrefix="1" applyFont="1"/>
    <xf numFmtId="1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3" fontId="13" fillId="0" borderId="0" xfId="1" applyFont="1" applyProtection="1"/>
    <xf numFmtId="5" fontId="13" fillId="0" borderId="0" xfId="0" applyNumberFormat="1" applyFont="1" applyProtection="1"/>
    <xf numFmtId="0" fontId="26" fillId="0" borderId="0" xfId="0" applyFont="1" applyProtection="1"/>
    <xf numFmtId="171" fontId="16" fillId="0" borderId="0" xfId="2" applyNumberFormat="1" applyFont="1"/>
    <xf numFmtId="171" fontId="11" fillId="0" borderId="0" xfId="2" applyNumberFormat="1" applyFont="1" applyProtection="1"/>
    <xf numFmtId="172" fontId="11" fillId="0" borderId="0" xfId="0" applyNumberFormat="1" applyFont="1" applyProtection="1"/>
    <xf numFmtId="37" fontId="6" fillId="0" borderId="0" xfId="0" applyNumberFormat="1" applyFont="1" applyProtection="1"/>
    <xf numFmtId="0" fontId="6" fillId="0" borderId="0" xfId="0" applyFont="1" applyAlignment="1" applyProtection="1">
      <alignment horizontal="center"/>
    </xf>
    <xf numFmtId="0" fontId="16" fillId="0" borderId="0" xfId="0" applyFont="1" applyAlignment="1">
      <alignment horizontal="left"/>
    </xf>
    <xf numFmtId="165" fontId="12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167" fontId="6" fillId="0" borderId="0" xfId="0" applyNumberFormat="1" applyFont="1" applyProtection="1"/>
    <xf numFmtId="167" fontId="12" fillId="0" borderId="0" xfId="0" applyNumberFormat="1" applyFont="1"/>
    <xf numFmtId="167" fontId="11" fillId="0" borderId="0" xfId="0" applyNumberFormat="1" applyFont="1"/>
    <xf numFmtId="167" fontId="6" fillId="0" borderId="0" xfId="0" applyNumberFormat="1" applyFont="1"/>
    <xf numFmtId="39" fontId="6" fillId="0" borderId="0" xfId="0" applyNumberFormat="1" applyFont="1" applyProtection="1"/>
    <xf numFmtId="172" fontId="6" fillId="0" borderId="0" xfId="0" applyNumberFormat="1" applyFont="1" applyProtection="1"/>
    <xf numFmtId="37" fontId="12" fillId="0" borderId="0" xfId="0" applyNumberFormat="1" applyFont="1" applyProtection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/>
    <xf numFmtId="0" fontId="0" fillId="0" borderId="0" xfId="0" applyFill="1"/>
    <xf numFmtId="0" fontId="12" fillId="0" borderId="0" xfId="0" applyFont="1" applyAlignment="1" applyProtection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Border="1"/>
    <xf numFmtId="0" fontId="0" fillId="0" borderId="0" xfId="0" applyAlignment="1"/>
    <xf numFmtId="0" fontId="0" fillId="0" borderId="0" xfId="0" applyBorder="1" applyAlignment="1">
      <alignment horizontal="left"/>
    </xf>
    <xf numFmtId="0" fontId="17" fillId="0" borderId="0" xfId="0" applyFont="1" applyBorder="1" applyAlignment="1">
      <alignment horizontal="left"/>
    </xf>
    <xf numFmtId="15" fontId="12" fillId="0" borderId="0" xfId="0" quotePrefix="1" applyNumberFormat="1" applyFont="1" applyAlignment="1" applyProtection="1">
      <alignment horizontal="left"/>
    </xf>
    <xf numFmtId="15" fontId="17" fillId="0" borderId="0" xfId="0" applyNumberFormat="1" applyFont="1" applyBorder="1" applyAlignment="1">
      <alignment horizontal="left"/>
    </xf>
    <xf numFmtId="37" fontId="23" fillId="0" borderId="0" xfId="11" applyNumberFormat="1" applyFont="1" applyAlignment="1">
      <alignment horizontal="center"/>
    </xf>
    <xf numFmtId="37" fontId="23" fillId="0" borderId="0" xfId="11" applyNumberFormat="1" applyFont="1" applyAlignment="1"/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/>
    <xf numFmtId="37" fontId="11" fillId="0" borderId="5" xfId="0" applyNumberFormat="1" applyFont="1" applyBorder="1" applyAlignment="1"/>
    <xf numFmtId="37" fontId="11" fillId="0" borderId="6" xfId="0" applyNumberFormat="1" applyFont="1" applyBorder="1" applyAlignment="1"/>
    <xf numFmtId="37" fontId="7" fillId="0" borderId="0" xfId="0" applyNumberFormat="1" applyFont="1"/>
    <xf numFmtId="37" fontId="11" fillId="0" borderId="0" xfId="0" applyNumberFormat="1" applyFont="1" applyAlignment="1">
      <alignment horizontal="right"/>
    </xf>
    <xf numFmtId="37" fontId="23" fillId="0" borderId="0" xfId="11" applyNumberFormat="1" applyFont="1"/>
    <xf numFmtId="0" fontId="23" fillId="0" borderId="0" xfId="11" applyNumberFormat="1" applyFont="1" applyBorder="1" applyAlignment="1">
      <alignment horizontal="centerContinuous"/>
    </xf>
    <xf numFmtId="0" fontId="23" fillId="0" borderId="0" xfId="11" applyNumberFormat="1" applyFont="1" applyBorder="1" applyAlignment="1"/>
    <xf numFmtId="39" fontId="11" fillId="0" borderId="0" xfId="0" applyNumberFormat="1" applyFont="1"/>
    <xf numFmtId="43" fontId="0" fillId="0" borderId="0" xfId="1" applyFont="1" applyAlignment="1">
      <alignment horizontal="left"/>
    </xf>
    <xf numFmtId="0" fontId="0" fillId="2" borderId="0" xfId="0" applyFill="1" applyAlignment="1">
      <alignment horizontal="left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0" fillId="0" borderId="0" xfId="0" applyFill="1" applyBorder="1"/>
    <xf numFmtId="14" fontId="17" fillId="0" borderId="0" xfId="0" applyNumberFormat="1" applyFont="1"/>
    <xf numFmtId="37" fontId="12" fillId="0" borderId="0" xfId="0" applyNumberFormat="1" applyFont="1" applyAlignment="1" applyProtection="1">
      <alignment horizontal="left"/>
    </xf>
    <xf numFmtId="37" fontId="12" fillId="0" borderId="0" xfId="0" applyNumberFormat="1" applyFont="1" applyAlignment="1" applyProtection="1">
      <alignment horizontal="centerContinuous"/>
    </xf>
    <xf numFmtId="37" fontId="12" fillId="0" borderId="0" xfId="0" applyNumberFormat="1" applyFont="1"/>
    <xf numFmtId="37" fontId="12" fillId="0" borderId="0" xfId="0" applyNumberFormat="1" applyFont="1" applyAlignment="1" applyProtection="1">
      <alignment horizontal="center"/>
    </xf>
    <xf numFmtId="37" fontId="16" fillId="0" borderId="0" xfId="0" applyNumberFormat="1" applyFont="1"/>
    <xf numFmtId="43" fontId="0" fillId="0" borderId="0" xfId="1" applyFont="1" applyFill="1" applyBorder="1"/>
    <xf numFmtId="0" fontId="5" fillId="0" borderId="0" xfId="0" applyFont="1" applyFill="1" applyBorder="1"/>
    <xf numFmtId="17" fontId="12" fillId="0" borderId="3" xfId="0" applyNumberFormat="1" applyFont="1" applyBorder="1" applyAlignment="1">
      <alignment horizontal="center"/>
    </xf>
    <xf numFmtId="37" fontId="19" fillId="0" borderId="0" xfId="0" applyNumberFormat="1" applyFont="1" applyBorder="1" applyAlignment="1"/>
    <xf numFmtId="38" fontId="11" fillId="0" borderId="0" xfId="0" applyNumberFormat="1" applyFont="1" applyFill="1" applyBorder="1" applyProtection="1"/>
    <xf numFmtId="0" fontId="3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"/>
    </xf>
    <xf numFmtId="0" fontId="39" fillId="0" borderId="0" xfId="0" applyFont="1" applyBorder="1" applyAlignment="1">
      <alignment horizontal="left"/>
    </xf>
    <xf numFmtId="5" fontId="37" fillId="0" borderId="0" xfId="0" applyNumberFormat="1" applyFont="1" applyProtection="1"/>
    <xf numFmtId="37" fontId="37" fillId="0" borderId="0" xfId="0" applyNumberFormat="1" applyFont="1" applyProtection="1"/>
    <xf numFmtId="37" fontId="37" fillId="0" borderId="0" xfId="0" applyNumberFormat="1" applyFont="1" applyFill="1" applyProtection="1"/>
    <xf numFmtId="39" fontId="37" fillId="0" borderId="0" xfId="0" applyNumberFormat="1" applyFont="1" applyBorder="1" applyProtection="1"/>
    <xf numFmtId="37" fontId="37" fillId="0" borderId="0" xfId="0" applyNumberFormat="1" applyFont="1"/>
    <xf numFmtId="0" fontId="39" fillId="0" borderId="0" xfId="0" applyFont="1" applyBorder="1"/>
    <xf numFmtId="37" fontId="7" fillId="0" borderId="0" xfId="0" applyNumberFormat="1" applyFont="1" applyFill="1"/>
    <xf numFmtId="37" fontId="37" fillId="0" borderId="0" xfId="0" applyNumberFormat="1" applyFont="1" applyFill="1" applyBorder="1" applyProtection="1"/>
    <xf numFmtId="0" fontId="40" fillId="0" borderId="0" xfId="0" applyFont="1" applyBorder="1"/>
    <xf numFmtId="37" fontId="37" fillId="0" borderId="0" xfId="0" applyNumberFormat="1" applyFont="1" applyBorder="1" applyProtection="1"/>
    <xf numFmtId="0" fontId="7" fillId="0" borderId="0" xfId="0" applyFont="1" applyFill="1"/>
    <xf numFmtId="164" fontId="7" fillId="0" borderId="0" xfId="1" applyNumberFormat="1" applyFont="1" applyFill="1"/>
    <xf numFmtId="0" fontId="38" fillId="0" borderId="0" xfId="0" applyFont="1"/>
    <xf numFmtId="5" fontId="37" fillId="0" borderId="0" xfId="0" applyNumberFormat="1" applyFont="1" applyBorder="1" applyProtection="1"/>
    <xf numFmtId="0" fontId="7" fillId="0" borderId="0" xfId="0" applyFont="1" applyAlignment="1">
      <alignment horizontal="center"/>
    </xf>
    <xf numFmtId="176" fontId="11" fillId="0" borderId="0" xfId="0" applyNumberFormat="1" applyFont="1" applyProtection="1"/>
    <xf numFmtId="37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/>
    <xf numFmtId="0" fontId="6" fillId="0" borderId="0" xfId="0" applyFont="1" applyAlignment="1" applyProtection="1">
      <alignment horizontal="centerContinuous"/>
    </xf>
    <xf numFmtId="164" fontId="6" fillId="0" borderId="0" xfId="1" applyNumberFormat="1" applyFont="1" applyAlignment="1" applyProtection="1">
      <alignment horizontal="centerContinuous"/>
    </xf>
    <xf numFmtId="43" fontId="6" fillId="0" borderId="0" xfId="1" applyFont="1" applyAlignment="1" applyProtection="1">
      <alignment horizontal="centerContinuous"/>
    </xf>
    <xf numFmtId="164" fontId="6" fillId="0" borderId="0" xfId="1" applyNumberFormat="1" applyFont="1"/>
    <xf numFmtId="43" fontId="6" fillId="0" borderId="0" xfId="1" applyFont="1"/>
    <xf numFmtId="164" fontId="6" fillId="0" borderId="0" xfId="1" applyNumberFormat="1" applyFont="1" applyProtection="1"/>
    <xf numFmtId="43" fontId="6" fillId="0" borderId="0" xfId="1" applyFont="1" applyProtection="1"/>
    <xf numFmtId="0" fontId="6" fillId="0" borderId="0" xfId="0" applyFont="1" applyAlignment="1" applyProtection="1">
      <alignment horizontal="right"/>
    </xf>
    <xf numFmtId="164" fontId="7" fillId="0" borderId="0" xfId="1" applyNumberFormat="1" applyFont="1" applyFill="1" applyProtection="1"/>
    <xf numFmtId="164" fontId="7" fillId="2" borderId="0" xfId="1" applyNumberFormat="1" applyFont="1" applyFill="1" applyProtection="1"/>
    <xf numFmtId="39" fontId="7" fillId="0" borderId="0" xfId="0" applyNumberFormat="1" applyFont="1" applyFill="1" applyProtection="1"/>
    <xf numFmtId="172" fontId="7" fillId="0" borderId="0" xfId="0" applyNumberFormat="1" applyFont="1" applyFill="1" applyProtection="1"/>
    <xf numFmtId="164" fontId="7" fillId="0" borderId="0" xfId="1" applyNumberFormat="1" applyFont="1" applyBorder="1" applyProtection="1"/>
    <xf numFmtId="43" fontId="7" fillId="0" borderId="0" xfId="1" applyFont="1" applyBorder="1" applyProtection="1"/>
    <xf numFmtId="164" fontId="7" fillId="0" borderId="0" xfId="1" applyNumberFormat="1" applyFont="1"/>
    <xf numFmtId="43" fontId="7" fillId="0" borderId="0" xfId="1" applyFont="1"/>
    <xf numFmtId="0" fontId="7" fillId="0" borderId="0" xfId="0" applyFont="1" applyAlignment="1">
      <alignment horizontal="fill"/>
    </xf>
    <xf numFmtId="0" fontId="7" fillId="0" borderId="0" xfId="0" applyFont="1" applyAlignment="1">
      <alignment horizontal="right"/>
    </xf>
    <xf numFmtId="0" fontId="6" fillId="0" borderId="0" xfId="0" applyFont="1" applyAlignment="1" applyProtection="1">
      <alignment horizontal="left"/>
    </xf>
    <xf numFmtId="41" fontId="0" fillId="0" borderId="0" xfId="0" applyNumberFormat="1"/>
    <xf numFmtId="41" fontId="5" fillId="0" borderId="0" xfId="0" applyNumberFormat="1" applyFont="1"/>
    <xf numFmtId="3" fontId="11" fillId="0" borderId="0" xfId="0" applyNumberFormat="1" applyFont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Protection="1"/>
    <xf numFmtId="41" fontId="11" fillId="0" borderId="9" xfId="1" applyNumberFormat="1" applyFont="1" applyBorder="1" applyAlignment="1" applyProtection="1">
      <alignment horizontal="right"/>
    </xf>
    <xf numFmtId="43" fontId="7" fillId="0" borderId="0" xfId="1" applyFont="1" applyFill="1" applyProtection="1"/>
    <xf numFmtId="167" fontId="11" fillId="0" borderId="0" xfId="0" applyNumberFormat="1" applyFont="1" applyAlignment="1" applyProtection="1">
      <alignment horizontal="left"/>
      <protection locked="0"/>
    </xf>
    <xf numFmtId="0" fontId="42" fillId="0" borderId="0" xfId="0" applyFont="1" applyFill="1" applyAlignment="1">
      <alignment horizontal="left"/>
    </xf>
    <xf numFmtId="43" fontId="7" fillId="0" borderId="0" xfId="1" applyFont="1" applyBorder="1"/>
    <xf numFmtId="164" fontId="7" fillId="0" borderId="0" xfId="1" applyNumberFormat="1" applyFont="1" applyBorder="1"/>
    <xf numFmtId="0" fontId="7" fillId="0" borderId="0" xfId="0" applyFont="1" applyFill="1" applyProtection="1"/>
    <xf numFmtId="37" fontId="7" fillId="0" borderId="0" xfId="0" applyNumberFormat="1" applyFont="1" applyFill="1" applyProtection="1"/>
    <xf numFmtId="171" fontId="7" fillId="0" borderId="0" xfId="2" applyNumberFormat="1" applyFont="1" applyFill="1" applyProtection="1"/>
    <xf numFmtId="37" fontId="7" fillId="0" borderId="5" xfId="0" applyNumberFormat="1" applyFont="1" applyFill="1" applyBorder="1" applyProtection="1"/>
    <xf numFmtId="164" fontId="11" fillId="0" borderId="0" xfId="2" applyNumberFormat="1" applyFont="1" applyFill="1" applyProtection="1"/>
    <xf numFmtId="0" fontId="15" fillId="0" borderId="0" xfId="0" applyFont="1" applyAlignment="1" applyProtection="1">
      <alignment vertical="top"/>
      <protection locked="0"/>
    </xf>
    <xf numFmtId="0" fontId="19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5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15" fillId="0" borderId="0" xfId="0" applyFont="1" applyAlignment="1" applyProtection="1">
      <alignment horizontal="left"/>
      <protection locked="0"/>
    </xf>
    <xf numFmtId="169" fontId="19" fillId="0" borderId="0" xfId="0" applyNumberFormat="1" applyFont="1" applyAlignment="1">
      <alignment horizontal="centerContinuous"/>
    </xf>
    <xf numFmtId="37" fontId="7" fillId="0" borderId="0" xfId="0" applyNumberFormat="1" applyFont="1" applyFill="1" applyAlignment="1" applyProtection="1">
      <alignment horizontal="right"/>
    </xf>
    <xf numFmtId="177" fontId="7" fillId="0" borderId="0" xfId="0" applyNumberFormat="1" applyFont="1" applyFill="1" applyProtection="1"/>
    <xf numFmtId="37" fontId="37" fillId="0" borderId="5" xfId="0" applyNumberFormat="1" applyFont="1" applyFill="1" applyBorder="1" applyProtection="1"/>
    <xf numFmtId="37" fontId="7" fillId="0" borderId="0" xfId="0" applyNumberFormat="1" applyFont="1" applyFill="1" applyBorder="1" applyProtection="1"/>
    <xf numFmtId="164" fontId="7" fillId="0" borderId="0" xfId="1" applyNumberFormat="1" applyFont="1" applyFill="1" applyBorder="1" applyProtection="1"/>
    <xf numFmtId="43" fontId="7" fillId="0" borderId="0" xfId="1" applyFont="1" applyFill="1" applyBorder="1" applyProtection="1"/>
    <xf numFmtId="37" fontId="7" fillId="0" borderId="7" xfId="0" applyNumberFormat="1" applyFont="1" applyFill="1" applyBorder="1" applyProtection="1"/>
    <xf numFmtId="43" fontId="7" fillId="0" borderId="0" xfId="1" applyFont="1" applyFill="1"/>
    <xf numFmtId="37" fontId="7" fillId="0" borderId="2" xfId="0" applyNumberFormat="1" applyFont="1" applyFill="1" applyBorder="1" applyProtection="1"/>
    <xf numFmtId="179" fontId="11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fill"/>
    </xf>
    <xf numFmtId="5" fontId="11" fillId="0" borderId="0" xfId="0" applyNumberFormat="1" applyFont="1" applyBorder="1" applyProtection="1"/>
    <xf numFmtId="5" fontId="11" fillId="0" borderId="0" xfId="0" applyNumberFormat="1" applyFont="1" applyBorder="1" applyAlignment="1">
      <alignment horizontal="fill"/>
    </xf>
    <xf numFmtId="0" fontId="11" fillId="0" borderId="0" xfId="0" applyFont="1" applyBorder="1" applyAlignment="1" applyProtection="1">
      <alignment horizontal="right"/>
    </xf>
    <xf numFmtId="0" fontId="11" fillId="0" borderId="0" xfId="0" applyFont="1" applyFill="1"/>
    <xf numFmtId="164" fontId="11" fillId="0" borderId="0" xfId="0" applyNumberFormat="1" applyFont="1"/>
    <xf numFmtId="42" fontId="11" fillId="0" borderId="0" xfId="0" applyNumberFormat="1" applyFont="1"/>
    <xf numFmtId="43" fontId="11" fillId="0" borderId="0" xfId="1" applyNumberFormat="1" applyFont="1" applyProtection="1"/>
    <xf numFmtId="5" fontId="37" fillId="0" borderId="0" xfId="0" applyNumberFormat="1" applyFont="1" applyFill="1" applyProtection="1"/>
    <xf numFmtId="37" fontId="37" fillId="0" borderId="10" xfId="0" applyNumberFormat="1" applyFont="1" applyBorder="1" applyProtection="1"/>
    <xf numFmtId="5" fontId="37" fillId="0" borderId="2" xfId="0" applyNumberFormat="1" applyFont="1" applyBorder="1" applyProtection="1"/>
    <xf numFmtId="0" fontId="11" fillId="0" borderId="0" xfId="0" applyFont="1" applyAlignment="1" applyProtection="1">
      <alignment horizontal="left"/>
    </xf>
    <xf numFmtId="15" fontId="12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left" indent="2"/>
    </xf>
    <xf numFmtId="37" fontId="11" fillId="0" borderId="11" xfId="0" applyNumberFormat="1" applyFont="1" applyBorder="1" applyAlignment="1" applyProtection="1">
      <alignment horizontal="right"/>
    </xf>
    <xf numFmtId="37" fontId="11" fillId="0" borderId="11" xfId="0" applyNumberFormat="1" applyFont="1" applyBorder="1" applyProtection="1"/>
    <xf numFmtId="37" fontId="11" fillId="0" borderId="12" xfId="0" applyNumberFormat="1" applyFont="1" applyBorder="1" applyProtection="1"/>
    <xf numFmtId="180" fontId="12" fillId="0" borderId="0" xfId="0" quotePrefix="1" applyNumberFormat="1" applyFont="1" applyAlignment="1">
      <alignment horizontal="left"/>
    </xf>
    <xf numFmtId="180" fontId="12" fillId="0" borderId="0" xfId="0" quotePrefix="1" applyNumberFormat="1" applyFont="1" applyAlignment="1">
      <alignment horizontal="centerContinuous"/>
    </xf>
    <xf numFmtId="0" fontId="15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81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181" fontId="12" fillId="0" borderId="0" xfId="0" applyNumberFormat="1" applyFont="1" applyBorder="1" applyAlignment="1">
      <alignment vertical="center"/>
    </xf>
    <xf numFmtId="42" fontId="11" fillId="0" borderId="0" xfId="0" applyNumberFormat="1" applyFont="1" applyBorder="1" applyAlignment="1">
      <alignment vertical="center"/>
    </xf>
    <xf numFmtId="174" fontId="12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74" fontId="11" fillId="0" borderId="13" xfId="0" applyNumberFormat="1" applyFont="1" applyBorder="1" applyAlignment="1">
      <alignment vertical="center"/>
    </xf>
    <xf numFmtId="174" fontId="11" fillId="0" borderId="12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left" indent="1"/>
    </xf>
    <xf numFmtId="17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indent="4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indent="5"/>
    </xf>
    <xf numFmtId="166" fontId="11" fillId="0" borderId="0" xfId="0" applyNumberFormat="1" applyFont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/>
    <xf numFmtId="0" fontId="14" fillId="0" borderId="0" xfId="0" applyFont="1" applyBorder="1" applyAlignment="1">
      <alignment vertical="top"/>
    </xf>
    <xf numFmtId="181" fontId="14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horizontal="right" vertical="center"/>
    </xf>
    <xf numFmtId="169" fontId="12" fillId="0" borderId="0" xfId="0" applyNumberFormat="1" applyFont="1" applyAlignment="1" applyProtection="1">
      <alignment horizontal="left"/>
    </xf>
    <xf numFmtId="0" fontId="12" fillId="0" borderId="0" xfId="0" applyFont="1" applyAlignment="1">
      <alignment horizontal="right"/>
    </xf>
    <xf numFmtId="0" fontId="18" fillId="0" borderId="0" xfId="0" applyFont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164" fontId="11" fillId="0" borderId="12" xfId="1" applyNumberFormat="1" applyFont="1" applyBorder="1" applyProtection="1"/>
    <xf numFmtId="164" fontId="11" fillId="0" borderId="0" xfId="0" applyNumberFormat="1" applyFont="1" applyProtection="1"/>
    <xf numFmtId="164" fontId="11" fillId="0" borderId="0" xfId="1" applyNumberFormat="1" applyFont="1" applyBorder="1" applyAlignment="1" applyProtection="1">
      <alignment horizontal="right"/>
    </xf>
    <xf numFmtId="164" fontId="11" fillId="0" borderId="13" xfId="1" applyNumberFormat="1" applyFont="1" applyFill="1" applyBorder="1" applyProtection="1"/>
    <xf numFmtId="164" fontId="11" fillId="0" borderId="13" xfId="1" applyNumberFormat="1" applyFont="1" applyBorder="1" applyAlignment="1" applyProtection="1">
      <alignment horizontal="right"/>
    </xf>
    <xf numFmtId="164" fontId="11" fillId="0" borderId="0" xfId="0" applyNumberFormat="1" applyFont="1" applyAlignment="1" applyProtection="1">
      <alignment horizontal="fill"/>
    </xf>
    <xf numFmtId="164" fontId="11" fillId="0" borderId="0" xfId="1" applyNumberFormat="1" applyFont="1" applyAlignment="1" applyProtection="1">
      <alignment horizontal="fill"/>
    </xf>
    <xf numFmtId="164" fontId="11" fillId="0" borderId="12" xfId="1" applyNumberFormat="1" applyFont="1" applyFill="1" applyBorder="1" applyProtection="1"/>
    <xf numFmtId="37" fontId="11" fillId="0" borderId="12" xfId="0" applyNumberFormat="1" applyFont="1" applyFill="1" applyBorder="1" applyProtection="1"/>
    <xf numFmtId="164" fontId="11" fillId="0" borderId="12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left"/>
    </xf>
    <xf numFmtId="43" fontId="11" fillId="0" borderId="0" xfId="1" applyFont="1" applyAlignment="1" applyProtection="1">
      <alignment horizontal="left"/>
    </xf>
    <xf numFmtId="43" fontId="11" fillId="0" borderId="0" xfId="1" applyFont="1" applyBorder="1" applyAlignment="1" applyProtection="1">
      <alignment horizontal="left"/>
    </xf>
    <xf numFmtId="0" fontId="11" fillId="0" borderId="0" xfId="0" applyFont="1" applyAlignment="1">
      <alignment horizontal="fill"/>
    </xf>
    <xf numFmtId="0" fontId="0" fillId="0" borderId="0" xfId="0" applyAlignment="1">
      <alignment horizontal="right"/>
    </xf>
    <xf numFmtId="2" fontId="15" fillId="0" borderId="0" xfId="0" applyNumberFormat="1" applyFont="1" applyFill="1" applyAlignment="1" applyProtection="1">
      <alignment horizontal="left"/>
      <protection locked="0"/>
    </xf>
    <xf numFmtId="2" fontId="15" fillId="0" borderId="0" xfId="0" applyNumberFormat="1" applyFont="1" applyFill="1" applyBorder="1" applyAlignment="1" applyProtection="1">
      <alignment horizontal="left"/>
      <protection locked="0"/>
    </xf>
    <xf numFmtId="182" fontId="0" fillId="0" borderId="0" xfId="0" applyNumberFormat="1" applyBorder="1"/>
    <xf numFmtId="169" fontId="15" fillId="0" borderId="0" xfId="14" applyNumberFormat="1" applyFont="1" applyFill="1" applyAlignment="1" applyProtection="1">
      <alignment horizontal="center"/>
      <protection locked="0"/>
    </xf>
    <xf numFmtId="0" fontId="41" fillId="0" borderId="0" xfId="0" applyFont="1" applyFill="1" applyBorder="1"/>
    <xf numFmtId="182" fontId="0" fillId="0" borderId="0" xfId="0" applyNumberFormat="1" applyFill="1" applyBorder="1"/>
    <xf numFmtId="5" fontId="7" fillId="0" borderId="0" xfId="14" applyFont="1" applyFill="1"/>
    <xf numFmtId="5" fontId="6" fillId="0" borderId="0" xfId="14" applyFont="1" applyFill="1" applyAlignment="1">
      <alignment horizontal="center"/>
    </xf>
    <xf numFmtId="5" fontId="37" fillId="0" borderId="0" xfId="14" applyFont="1" applyFill="1" applyProtection="1"/>
    <xf numFmtId="182" fontId="37" fillId="0" borderId="0" xfId="14" applyNumberFormat="1" applyFont="1" applyFill="1" applyProtection="1">
      <protection locked="0"/>
    </xf>
    <xf numFmtId="5" fontId="37" fillId="0" borderId="0" xfId="14" applyFont="1" applyFill="1" applyAlignment="1" applyProtection="1">
      <alignment horizontal="center"/>
      <protection locked="0"/>
    </xf>
    <xf numFmtId="182" fontId="37" fillId="0" borderId="0" xfId="14" applyNumberFormat="1" applyFont="1" applyFill="1" applyAlignment="1" applyProtection="1">
      <alignment horizontal="center"/>
      <protection locked="0"/>
    </xf>
    <xf numFmtId="5" fontId="38" fillId="0" borderId="0" xfId="14" applyFont="1" applyFill="1" applyAlignment="1" applyProtection="1">
      <alignment horizontal="center"/>
      <protection locked="0"/>
    </xf>
    <xf numFmtId="182" fontId="39" fillId="0" borderId="0" xfId="14" applyNumberFormat="1" applyFont="1" applyFill="1" applyBorder="1" applyProtection="1">
      <protection locked="0"/>
    </xf>
    <xf numFmtId="182" fontId="37" fillId="0" borderId="0" xfId="14" applyNumberFormat="1" applyFont="1" applyFill="1" applyProtection="1"/>
    <xf numFmtId="37" fontId="37" fillId="0" borderId="0" xfId="14" applyNumberFormat="1" applyFont="1" applyFill="1" applyProtection="1"/>
    <xf numFmtId="37" fontId="37" fillId="0" borderId="0" xfId="14" applyNumberFormat="1" applyFont="1" applyFill="1" applyAlignment="1" applyProtection="1">
      <alignment horizontal="right"/>
    </xf>
    <xf numFmtId="37" fontId="37" fillId="0" borderId="0" xfId="0" applyNumberFormat="1" applyFont="1" applyFill="1" applyAlignment="1" applyProtection="1">
      <alignment horizontal="right"/>
    </xf>
    <xf numFmtId="37" fontId="37" fillId="0" borderId="0" xfId="14" applyNumberFormat="1" applyFont="1" applyFill="1" applyBorder="1" applyAlignment="1" applyProtection="1">
      <alignment horizontal="right"/>
    </xf>
    <xf numFmtId="5" fontId="45" fillId="0" borderId="0" xfId="14" applyFont="1"/>
    <xf numFmtId="37" fontId="7" fillId="0" borderId="0" xfId="2" applyNumberFormat="1" applyFont="1"/>
    <xf numFmtId="37" fontId="37" fillId="0" borderId="0" xfId="0" applyNumberFormat="1" applyFont="1" applyFill="1" applyBorder="1" applyAlignment="1" applyProtection="1">
      <alignment horizontal="right"/>
    </xf>
    <xf numFmtId="37" fontId="7" fillId="0" borderId="0" xfId="14" applyNumberFormat="1" applyFont="1" applyFill="1"/>
    <xf numFmtId="182" fontId="39" fillId="0" borderId="0" xfId="14" applyNumberFormat="1" applyFont="1" applyFill="1" applyBorder="1" applyProtection="1"/>
    <xf numFmtId="5" fontId="10" fillId="0" borderId="0" xfId="14"/>
    <xf numFmtId="40" fontId="46" fillId="0" borderId="0" xfId="0" applyNumberFormat="1" applyFont="1" applyBorder="1" applyProtection="1">
      <protection locked="0"/>
    </xf>
    <xf numFmtId="182" fontId="37" fillId="0" borderId="0" xfId="14" applyNumberFormat="1" applyFont="1" applyProtection="1"/>
    <xf numFmtId="37" fontId="37" fillId="0" borderId="0" xfId="14" applyNumberFormat="1" applyFont="1" applyFill="1" applyBorder="1" applyProtection="1"/>
    <xf numFmtId="0" fontId="45" fillId="0" borderId="0" xfId="0" applyFont="1" applyFill="1"/>
    <xf numFmtId="37" fontId="37" fillId="0" borderId="10" xfId="14" applyNumberFormat="1" applyFont="1" applyFill="1" applyBorder="1" applyProtection="1"/>
    <xf numFmtId="182" fontId="38" fillId="0" borderId="0" xfId="14" applyNumberFormat="1" applyFont="1" applyFill="1" applyAlignment="1" applyProtection="1">
      <alignment horizontal="left"/>
    </xf>
    <xf numFmtId="182" fontId="38" fillId="0" borderId="0" xfId="14" applyNumberFormat="1" applyFont="1" applyFill="1" applyBorder="1" applyAlignment="1" applyProtection="1">
      <alignment horizontal="left"/>
    </xf>
    <xf numFmtId="38" fontId="37" fillId="0" borderId="0" xfId="14" applyNumberFormat="1" applyFont="1" applyFill="1" applyBorder="1" applyProtection="1"/>
    <xf numFmtId="5" fontId="37" fillId="0" borderId="0" xfId="14" applyNumberFormat="1" applyFont="1" applyFill="1" applyBorder="1" applyProtection="1"/>
    <xf numFmtId="5" fontId="47" fillId="0" borderId="0" xfId="14" applyNumberFormat="1" applyFont="1" applyFill="1" applyBorder="1" applyProtection="1"/>
    <xf numFmtId="182" fontId="37" fillId="0" borderId="0" xfId="14" applyNumberFormat="1" applyFont="1" applyFill="1" applyBorder="1" applyProtection="1"/>
    <xf numFmtId="5" fontId="8" fillId="0" borderId="0" xfId="14" applyFont="1" applyFill="1" applyBorder="1"/>
    <xf numFmtId="38" fontId="48" fillId="0" borderId="0" xfId="14" applyNumberFormat="1" applyFont="1" applyFill="1" applyBorder="1" applyProtection="1"/>
    <xf numFmtId="5" fontId="49" fillId="0" borderId="0" xfId="14" applyFont="1" applyFill="1" applyBorder="1" applyAlignment="1" applyProtection="1">
      <alignment horizontal="right"/>
    </xf>
    <xf numFmtId="5" fontId="50" fillId="0" borderId="0" xfId="14" applyFont="1" applyFill="1" applyBorder="1"/>
    <xf numFmtId="5" fontId="51" fillId="0" borderId="0" xfId="14" applyFont="1" applyFill="1" applyAlignment="1">
      <alignment horizontal="center"/>
    </xf>
    <xf numFmtId="182" fontId="37" fillId="0" borderId="0" xfId="14" applyNumberFormat="1" applyFont="1" applyFill="1" applyAlignment="1" applyProtection="1">
      <alignment horizontal="right"/>
    </xf>
    <xf numFmtId="5" fontId="16" fillId="0" borderId="0" xfId="0" applyNumberFormat="1" applyFont="1" applyBorder="1"/>
    <xf numFmtId="182" fontId="19" fillId="0" borderId="0" xfId="13" applyNumberFormat="1" applyFont="1" applyBorder="1" applyAlignment="1">
      <alignment horizontal="center"/>
    </xf>
    <xf numFmtId="42" fontId="11" fillId="0" borderId="0" xfId="1" applyNumberFormat="1" applyFont="1"/>
    <xf numFmtId="164" fontId="11" fillId="0" borderId="12" xfId="1" applyNumberFormat="1" applyFont="1" applyBorder="1"/>
    <xf numFmtId="42" fontId="11" fillId="0" borderId="0" xfId="1" applyNumberFormat="1" applyFont="1" applyBorder="1"/>
    <xf numFmtId="0" fontId="5" fillId="0" borderId="0" xfId="0" applyFont="1" applyBorder="1" applyAlignment="1">
      <alignment horizontal="left"/>
    </xf>
    <xf numFmtId="0" fontId="15" fillId="0" borderId="0" xfId="0" applyFont="1" applyProtection="1"/>
    <xf numFmtId="0" fontId="19" fillId="0" borderId="0" xfId="0" applyFont="1" applyProtection="1"/>
    <xf numFmtId="37" fontId="52" fillId="0" borderId="0" xfId="0" applyNumberFormat="1" applyFont="1" applyProtection="1"/>
    <xf numFmtId="0" fontId="53" fillId="0" borderId="0" xfId="0" applyFont="1" applyProtection="1"/>
    <xf numFmtId="37" fontId="53" fillId="0" borderId="0" xfId="0" applyNumberFormat="1" applyFont="1" applyProtection="1"/>
    <xf numFmtId="39" fontId="52" fillId="0" borderId="0" xfId="0" applyNumberFormat="1" applyFont="1" applyProtection="1"/>
    <xf numFmtId="0" fontId="52" fillId="0" borderId="0" xfId="0" applyFont="1" applyProtection="1"/>
    <xf numFmtId="0" fontId="43" fillId="0" borderId="0" xfId="0" applyFont="1"/>
    <xf numFmtId="0" fontId="9" fillId="0" borderId="0" xfId="0" applyFont="1"/>
    <xf numFmtId="0" fontId="52" fillId="0" borderId="0" xfId="0" applyFont="1" applyAlignment="1" applyProtection="1">
      <alignment horizontal="fill"/>
    </xf>
    <xf numFmtId="37" fontId="52" fillId="0" borderId="0" xfId="0" applyNumberFormat="1" applyFont="1" applyAlignment="1" applyProtection="1">
      <alignment horizontal="fill"/>
    </xf>
    <xf numFmtId="42" fontId="52" fillId="0" borderId="0" xfId="0" applyNumberFormat="1" applyFont="1" applyProtection="1"/>
    <xf numFmtId="0" fontId="19" fillId="0" borderId="0" xfId="0" applyFont="1"/>
    <xf numFmtId="0" fontId="19" fillId="0" borderId="0" xfId="0" applyFont="1" applyFill="1" applyBorder="1" applyAlignment="1" applyProtection="1"/>
    <xf numFmtId="0" fontId="15" fillId="0" borderId="0" xfId="0" applyFont="1" applyFill="1" applyBorder="1" applyAlignment="1" applyProtection="1"/>
    <xf numFmtId="0" fontId="53" fillId="0" borderId="0" xfId="0" applyFont="1" applyBorder="1" applyProtection="1"/>
    <xf numFmtId="37" fontId="52" fillId="0" borderId="0" xfId="0" applyNumberFormat="1" applyFont="1" applyBorder="1" applyProtection="1"/>
    <xf numFmtId="0" fontId="54" fillId="0" borderId="0" xfId="0" applyFont="1"/>
    <xf numFmtId="5" fontId="52" fillId="0" borderId="0" xfId="0" applyNumberFormat="1" applyFont="1" applyAlignment="1" applyProtection="1">
      <alignment horizontal="fill"/>
    </xf>
    <xf numFmtId="42" fontId="52" fillId="0" borderId="2" xfId="0" applyNumberFormat="1" applyFont="1" applyBorder="1" applyProtection="1"/>
    <xf numFmtId="0" fontId="52" fillId="0" borderId="0" xfId="0" applyFont="1" applyAlignment="1" applyProtection="1">
      <alignment horizontal="right"/>
    </xf>
    <xf numFmtId="5" fontId="52" fillId="0" borderId="0" xfId="0" applyNumberFormat="1" applyFont="1" applyProtection="1"/>
    <xf numFmtId="0" fontId="17" fillId="0" borderId="0" xfId="0" applyFont="1" applyProtection="1"/>
    <xf numFmtId="0" fontId="19" fillId="0" borderId="0" xfId="0" applyFont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37" fontId="11" fillId="0" borderId="13" xfId="0" applyNumberFormat="1" applyFont="1" applyBorder="1" applyProtection="1"/>
    <xf numFmtId="5" fontId="11" fillId="0" borderId="2" xfId="0" applyNumberFormat="1" applyFont="1" applyBorder="1" applyProtection="1"/>
    <xf numFmtId="37" fontId="11" fillId="0" borderId="4" xfId="0" applyNumberFormat="1" applyFont="1" applyBorder="1" applyProtection="1"/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Protection="1"/>
    <xf numFmtId="42" fontId="11" fillId="0" borderId="0" xfId="2" applyNumberFormat="1" applyFont="1" applyProtection="1"/>
    <xf numFmtId="167" fontId="11" fillId="0" borderId="0" xfId="0" applyNumberFormat="1" applyFont="1" applyProtection="1"/>
    <xf numFmtId="41" fontId="11" fillId="0" borderId="0" xfId="2" applyNumberFormat="1" applyFont="1" applyProtection="1"/>
    <xf numFmtId="41" fontId="11" fillId="0" borderId="0" xfId="0" applyNumberFormat="1" applyFont="1" applyBorder="1" applyProtection="1"/>
    <xf numFmtId="39" fontId="55" fillId="0" borderId="0" xfId="0" applyNumberFormat="1" applyFont="1" applyProtection="1">
      <protection locked="0"/>
    </xf>
    <xf numFmtId="167" fontId="11" fillId="0" borderId="0" xfId="0" applyNumberFormat="1" applyFont="1" applyBorder="1" applyProtection="1"/>
    <xf numFmtId="37" fontId="11" fillId="0" borderId="14" xfId="0" applyNumberFormat="1" applyFont="1" applyBorder="1" applyProtection="1"/>
    <xf numFmtId="0" fontId="5" fillId="0" borderId="0" xfId="0" applyFont="1" applyBorder="1" applyAlignment="1"/>
    <xf numFmtId="0" fontId="52" fillId="0" borderId="0" xfId="0" applyFont="1" applyFill="1" applyBorder="1" applyAlignment="1" applyProtection="1"/>
    <xf numFmtId="0" fontId="53" fillId="0" borderId="0" xfId="0" applyFont="1" applyFill="1" applyBorder="1" applyAlignment="1" applyProtection="1"/>
    <xf numFmtId="37" fontId="52" fillId="0" borderId="0" xfId="0" applyNumberFormat="1" applyFont="1" applyFill="1" applyBorder="1" applyAlignment="1" applyProtection="1"/>
    <xf numFmtId="37" fontId="53" fillId="0" borderId="0" xfId="0" applyNumberFormat="1" applyFont="1" applyFill="1" applyBorder="1" applyAlignment="1" applyProtection="1"/>
    <xf numFmtId="43" fontId="52" fillId="0" borderId="0" xfId="1" applyFont="1" applyFill="1" applyBorder="1" applyAlignment="1" applyProtection="1"/>
    <xf numFmtId="2" fontId="53" fillId="0" borderId="0" xfId="0" applyNumberFormat="1" applyFont="1" applyFill="1" applyBorder="1" applyAlignment="1" applyProtection="1"/>
    <xf numFmtId="2" fontId="52" fillId="0" borderId="0" xfId="0" applyNumberFormat="1" applyFont="1" applyFill="1" applyBorder="1" applyAlignment="1" applyProtection="1"/>
    <xf numFmtId="177" fontId="52" fillId="0" borderId="0" xfId="0" applyNumberFormat="1" applyFont="1" applyFill="1" applyBorder="1" applyAlignment="1" applyProtection="1"/>
    <xf numFmtId="4" fontId="19" fillId="0" borderId="0" xfId="0" applyNumberFormat="1" applyFont="1" applyProtection="1"/>
    <xf numFmtId="37" fontId="19" fillId="0" borderId="0" xfId="0" applyNumberFormat="1" applyFont="1" applyProtection="1"/>
    <xf numFmtId="37" fontId="15" fillId="0" borderId="0" xfId="0" applyNumberFormat="1" applyFont="1" applyProtection="1"/>
    <xf numFmtId="3" fontId="19" fillId="0" borderId="0" xfId="0" applyNumberFormat="1" applyFont="1" applyProtection="1"/>
    <xf numFmtId="165" fontId="11" fillId="0" borderId="0" xfId="0" applyNumberFormat="1" applyFont="1"/>
    <xf numFmtId="0" fontId="11" fillId="0" borderId="0" xfId="0" applyFont="1" applyBorder="1" applyAlignment="1"/>
    <xf numFmtId="37" fontId="19" fillId="0" borderId="0" xfId="0" applyNumberFormat="1" applyFont="1" applyBorder="1" applyProtection="1"/>
    <xf numFmtId="42" fontId="19" fillId="0" borderId="4" xfId="0" applyNumberFormat="1" applyFont="1" applyBorder="1" applyProtection="1"/>
    <xf numFmtId="42" fontId="19" fillId="0" borderId="0" xfId="0" applyNumberFormat="1" applyFont="1" applyBorder="1" applyProtection="1"/>
    <xf numFmtId="44" fontId="11" fillId="0" borderId="0" xfId="0" applyNumberFormat="1" applyFont="1"/>
    <xf numFmtId="42" fontId="19" fillId="0" borderId="2" xfId="0" applyNumberFormat="1" applyFont="1" applyBorder="1" applyProtection="1"/>
    <xf numFmtId="5" fontId="15" fillId="0" borderId="0" xfId="0" applyNumberFormat="1" applyFont="1" applyProtection="1"/>
    <xf numFmtId="43" fontId="15" fillId="0" borderId="0" xfId="1" applyFont="1" applyProtection="1"/>
    <xf numFmtId="43" fontId="5" fillId="0" borderId="0" xfId="1" applyFont="1" applyBorder="1" applyAlignment="1"/>
    <xf numFmtId="38" fontId="5" fillId="0" borderId="0" xfId="0" applyNumberFormat="1" applyFont="1" applyBorder="1" applyAlignment="1"/>
    <xf numFmtId="0" fontId="5" fillId="0" borderId="0" xfId="0" applyFont="1" applyFill="1" applyBorder="1" applyAlignment="1"/>
    <xf numFmtId="43" fontId="5" fillId="0" borderId="0" xfId="1" applyFont="1" applyFill="1" applyBorder="1" applyAlignment="1"/>
    <xf numFmtId="0" fontId="12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11" fillId="0" borderId="0" xfId="5" applyFont="1" applyAlignment="1">
      <alignment horizontal="left"/>
    </xf>
    <xf numFmtId="17" fontId="12" fillId="0" borderId="0" xfId="5" quotePrefix="1" applyNumberFormat="1" applyFont="1" applyAlignment="1">
      <alignment horizontal="left"/>
    </xf>
    <xf numFmtId="0" fontId="5" fillId="0" borderId="0" xfId="5"/>
    <xf numFmtId="0" fontId="12" fillId="0" borderId="0" xfId="5" applyNumberFormat="1" applyFont="1" applyAlignment="1">
      <alignment horizontal="centerContinuous"/>
    </xf>
    <xf numFmtId="0" fontId="56" fillId="0" borderId="0" xfId="5" applyNumberFormat="1" applyFont="1" applyAlignment="1">
      <alignment horizontal="centerContinuous"/>
    </xf>
    <xf numFmtId="0" fontId="15" fillId="0" borderId="0" xfId="5" applyNumberFormat="1" applyFont="1" applyAlignment="1">
      <alignment horizontal="center"/>
    </xf>
    <xf numFmtId="15" fontId="12" fillId="0" borderId="0" xfId="5" applyNumberFormat="1" applyFont="1" applyAlignment="1">
      <alignment horizontal="centerContinuous"/>
    </xf>
    <xf numFmtId="0" fontId="15" fillId="0" borderId="0" xfId="5" applyNumberFormat="1" applyFont="1" applyAlignment="1"/>
    <xf numFmtId="0" fontId="19" fillId="0" borderId="0" xfId="5" applyNumberFormat="1" applyFont="1" applyAlignment="1">
      <alignment horizontal="center"/>
    </xf>
    <xf numFmtId="42" fontId="19" fillId="0" borderId="0" xfId="5" applyNumberFormat="1" applyFont="1" applyAlignment="1"/>
    <xf numFmtId="0" fontId="11" fillId="0" borderId="0" xfId="5" applyNumberFormat="1" applyFont="1" applyAlignment="1"/>
    <xf numFmtId="3" fontId="15" fillId="0" borderId="0" xfId="5" applyNumberFormat="1" applyFont="1" applyAlignment="1"/>
    <xf numFmtId="0" fontId="19" fillId="0" borderId="0" xfId="5" applyNumberFormat="1" applyFont="1" applyAlignment="1"/>
    <xf numFmtId="38" fontId="19" fillId="0" borderId="0" xfId="5" applyNumberFormat="1" applyFont="1" applyAlignment="1"/>
    <xf numFmtId="41" fontId="19" fillId="0" borderId="0" xfId="5" applyNumberFormat="1" applyFont="1" applyAlignment="1"/>
    <xf numFmtId="38" fontId="11" fillId="0" borderId="0" xfId="5" applyNumberFormat="1" applyFont="1" applyAlignment="1"/>
    <xf numFmtId="3" fontId="15" fillId="0" borderId="13" xfId="5" applyNumberFormat="1" applyFont="1" applyBorder="1" applyAlignment="1"/>
    <xf numFmtId="3" fontId="19" fillId="0" borderId="0" xfId="5" applyNumberFormat="1" applyFont="1" applyBorder="1" applyAlignment="1"/>
    <xf numFmtId="37" fontId="19" fillId="0" borderId="0" xfId="5" applyNumberFormat="1" applyFont="1" applyAlignment="1"/>
    <xf numFmtId="38" fontId="15" fillId="0" borderId="0" xfId="5" applyNumberFormat="1" applyFont="1" applyAlignment="1"/>
    <xf numFmtId="0" fontId="19" fillId="0" borderId="0" xfId="5" applyNumberFormat="1" applyFont="1" applyAlignment="1">
      <alignment horizontal="left" indent="1"/>
    </xf>
    <xf numFmtId="41" fontId="5" fillId="0" borderId="0" xfId="5" applyNumberFormat="1"/>
    <xf numFmtId="5" fontId="11" fillId="0" borderId="0" xfId="14" applyFont="1"/>
    <xf numFmtId="37" fontId="15" fillId="0" borderId="13" xfId="5" applyNumberFormat="1" applyFont="1" applyBorder="1" applyAlignment="1"/>
    <xf numFmtId="37" fontId="19" fillId="0" borderId="0" xfId="5" applyNumberFormat="1" applyFont="1" applyBorder="1" applyAlignment="1"/>
    <xf numFmtId="3" fontId="19" fillId="0" borderId="0" xfId="5" applyNumberFormat="1" applyFont="1" applyAlignment="1"/>
    <xf numFmtId="0" fontId="12" fillId="0" borderId="0" xfId="5" applyNumberFormat="1" applyFont="1" applyAlignment="1"/>
    <xf numFmtId="3" fontId="12" fillId="0" borderId="0" xfId="5" applyNumberFormat="1" applyFont="1" applyAlignment="1"/>
    <xf numFmtId="3" fontId="12" fillId="0" borderId="0" xfId="5" applyNumberFormat="1" applyFont="1" applyBorder="1" applyAlignment="1"/>
    <xf numFmtId="41" fontId="19" fillId="0" borderId="13" xfId="5" applyNumberFormat="1" applyFont="1" applyBorder="1" applyAlignment="1"/>
    <xf numFmtId="164" fontId="12" fillId="0" borderId="0" xfId="1" applyNumberFormat="1" applyFont="1" applyBorder="1" applyAlignment="1"/>
    <xf numFmtId="168" fontId="15" fillId="0" borderId="0" xfId="5" applyNumberFormat="1" applyFont="1" applyAlignment="1"/>
    <xf numFmtId="168" fontId="19" fillId="0" borderId="0" xfId="5" applyNumberFormat="1" applyFont="1" applyAlignment="1"/>
    <xf numFmtId="183" fontId="15" fillId="0" borderId="0" xfId="5" applyNumberFormat="1" applyFont="1" applyAlignment="1"/>
    <xf numFmtId="183" fontId="19" fillId="0" borderId="0" xfId="5" applyNumberFormat="1" applyFont="1" applyAlignment="1"/>
    <xf numFmtId="183" fontId="19" fillId="0" borderId="0" xfId="5" applyNumberFormat="1" applyFont="1" applyAlignment="1">
      <alignment horizontal="right"/>
    </xf>
    <xf numFmtId="0" fontId="5" fillId="0" borderId="0" xfId="5" applyFont="1"/>
    <xf numFmtId="0" fontId="17" fillId="0" borderId="0" xfId="0" applyFont="1" applyAlignment="1">
      <alignment horizontal="left"/>
    </xf>
    <xf numFmtId="17" fontId="12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center"/>
    </xf>
    <xf numFmtId="15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right"/>
    </xf>
    <xf numFmtId="3" fontId="17" fillId="0" borderId="0" xfId="0" applyNumberFormat="1" applyFont="1"/>
    <xf numFmtId="0" fontId="12" fillId="0" borderId="0" xfId="0" applyNumberFormat="1" applyFont="1" applyAlignment="1">
      <alignment horizontal="right"/>
    </xf>
    <xf numFmtId="0" fontId="15" fillId="0" borderId="0" xfId="0" applyFont="1" applyAlignment="1" applyProtection="1">
      <alignment horizontal="left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0" fillId="0" borderId="0" xfId="0" applyAlignment="1">
      <alignment horizont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37" fontId="11" fillId="0" borderId="17" xfId="0" applyNumberFormat="1" applyFont="1" applyBorder="1" applyProtection="1"/>
    <xf numFmtId="37" fontId="11" fillId="0" borderId="1" xfId="0" applyNumberFormat="1" applyFont="1" applyBorder="1" applyProtection="1"/>
    <xf numFmtId="169" fontId="15" fillId="0" borderId="0" xfId="0" applyNumberFormat="1" applyFont="1" applyAlignment="1" applyProtection="1">
      <alignment horizontal="left"/>
      <protection locked="0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37" fontId="11" fillId="0" borderId="1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>
      <alignment horizontal="left"/>
    </xf>
    <xf numFmtId="42" fontId="11" fillId="0" borderId="9" xfId="0" applyNumberFormat="1" applyFont="1" applyBorder="1" applyAlignment="1" applyProtection="1">
      <alignment horizontal="right"/>
    </xf>
    <xf numFmtId="42" fontId="11" fillId="0" borderId="8" xfId="0" applyNumberFormat="1" applyFont="1" applyBorder="1" applyAlignment="1" applyProtection="1">
      <alignment horizontal="right"/>
    </xf>
    <xf numFmtId="37" fontId="11" fillId="0" borderId="8" xfId="0" applyNumberFormat="1" applyFont="1" applyBorder="1" applyAlignment="1">
      <alignment vertical="justify"/>
    </xf>
    <xf numFmtId="37" fontId="11" fillId="0" borderId="17" xfId="0" applyNumberFormat="1" applyFont="1" applyBorder="1" applyAlignment="1">
      <alignment vertical="center"/>
    </xf>
    <xf numFmtId="41" fontId="11" fillId="0" borderId="17" xfId="0" applyNumberFormat="1" applyFont="1" applyFill="1" applyBorder="1" applyProtection="1"/>
    <xf numFmtId="37" fontId="11" fillId="0" borderId="17" xfId="1" applyNumberFormat="1" applyFont="1" applyBorder="1" applyProtection="1"/>
    <xf numFmtId="41" fontId="11" fillId="0" borderId="17" xfId="0" applyNumberFormat="1" applyFont="1" applyBorder="1" applyProtection="1"/>
    <xf numFmtId="164" fontId="11" fillId="0" borderId="17" xfId="1" applyNumberFormat="1" applyFont="1" applyBorder="1" applyProtection="1"/>
    <xf numFmtId="37" fontId="11" fillId="0" borderId="20" xfId="0" applyNumberFormat="1" applyFont="1" applyBorder="1" applyProtection="1"/>
    <xf numFmtId="37" fontId="11" fillId="0" borderId="20" xfId="0" applyNumberFormat="1" applyFont="1" applyFill="1" applyBorder="1" applyProtection="1"/>
    <xf numFmtId="0" fontId="37" fillId="0" borderId="19" xfId="0" applyFont="1" applyBorder="1" applyAlignment="1">
      <alignment horizontal="center"/>
    </xf>
    <xf numFmtId="37" fontId="37" fillId="0" borderId="19" xfId="0" applyNumberFormat="1" applyFont="1" applyBorder="1" applyProtection="1"/>
    <xf numFmtId="37" fontId="7" fillId="0" borderId="20" xfId="0" applyNumberFormat="1" applyFont="1" applyBorder="1"/>
    <xf numFmtId="0" fontId="12" fillId="0" borderId="20" xfId="0" applyFont="1" applyBorder="1" applyAlignment="1">
      <alignment horizontal="center"/>
    </xf>
    <xf numFmtId="164" fontId="11" fillId="0" borderId="20" xfId="1" applyNumberFormat="1" applyFont="1" applyBorder="1"/>
    <xf numFmtId="164" fontId="0" fillId="0" borderId="0" xfId="0" applyNumberFormat="1"/>
    <xf numFmtId="164" fontId="11" fillId="0" borderId="20" xfId="2" applyNumberFormat="1" applyFont="1" applyFill="1" applyBorder="1" applyProtection="1"/>
    <xf numFmtId="41" fontId="11" fillId="0" borderId="20" xfId="0" applyNumberFormat="1" applyFont="1" applyBorder="1" applyProtection="1"/>
    <xf numFmtId="38" fontId="11" fillId="0" borderId="20" xfId="0" applyNumberFormat="1" applyFont="1" applyBorder="1" applyProtection="1"/>
    <xf numFmtId="37" fontId="11" fillId="0" borderId="19" xfId="0" applyNumberFormat="1" applyFont="1" applyBorder="1" applyAlignment="1" applyProtection="1">
      <alignment horizontal="fill"/>
    </xf>
    <xf numFmtId="42" fontId="11" fillId="0" borderId="19" xfId="0" quotePrefix="1" applyNumberFormat="1" applyFont="1" applyBorder="1" applyAlignment="1" applyProtection="1">
      <alignment horizontal="fill"/>
    </xf>
    <xf numFmtId="165" fontId="11" fillId="0" borderId="20" xfId="0" applyNumberFormat="1" applyFont="1" applyBorder="1" applyProtection="1"/>
    <xf numFmtId="37" fontId="11" fillId="0" borderId="19" xfId="0" applyNumberFormat="1" applyFont="1" applyBorder="1" applyProtection="1"/>
    <xf numFmtId="37" fontId="11" fillId="0" borderId="20" xfId="0" applyNumberFormat="1" applyFont="1" applyBorder="1" applyAlignment="1" applyProtection="1">
      <alignment horizontal="fill"/>
    </xf>
    <xf numFmtId="37" fontId="11" fillId="0" borderId="20" xfId="0" quotePrefix="1" applyNumberFormat="1" applyFont="1" applyBorder="1" applyAlignment="1" applyProtection="1">
      <alignment horizontal="fill"/>
    </xf>
    <xf numFmtId="37" fontId="7" fillId="0" borderId="19" xfId="0" applyNumberFormat="1" applyFont="1" applyFill="1" applyBorder="1" applyProtection="1"/>
    <xf numFmtId="0" fontId="7" fillId="0" borderId="19" xfId="0" applyFont="1" applyFill="1" applyBorder="1" applyProtection="1"/>
    <xf numFmtId="37" fontId="11" fillId="0" borderId="12" xfId="0" applyNumberFormat="1" applyFont="1" applyBorder="1" applyAlignment="1"/>
    <xf numFmtId="37" fontId="11" fillId="0" borderId="17" xfId="0" applyNumberFormat="1" applyFont="1" applyBorder="1" applyAlignment="1"/>
    <xf numFmtId="37" fontId="19" fillId="0" borderId="13" xfId="0" applyNumberFormat="1" applyFont="1" applyBorder="1" applyAlignment="1"/>
    <xf numFmtId="38" fontId="19" fillId="0" borderId="13" xfId="0" applyNumberFormat="1" applyFont="1" applyBorder="1" applyAlignment="1"/>
    <xf numFmtId="0" fontId="12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top"/>
    </xf>
    <xf numFmtId="174" fontId="0" fillId="0" borderId="0" xfId="0" applyNumberFormat="1"/>
    <xf numFmtId="41" fontId="11" fillId="0" borderId="1" xfId="1" applyNumberFormat="1" applyFont="1" applyBorder="1" applyAlignment="1">
      <alignment vertical="center"/>
    </xf>
    <xf numFmtId="181" fontId="11" fillId="0" borderId="1" xfId="0" applyNumberFormat="1" applyFont="1" applyBorder="1" applyAlignment="1">
      <alignment vertical="center"/>
    </xf>
    <xf numFmtId="164" fontId="11" fillId="0" borderId="1" xfId="1" applyNumberFormat="1" applyFont="1" applyBorder="1" applyAlignment="1" applyProtection="1">
      <alignment horizontal="right"/>
    </xf>
    <xf numFmtId="5" fontId="38" fillId="0" borderId="19" xfId="14" applyFont="1" applyFill="1" applyBorder="1" applyAlignment="1" applyProtection="1">
      <alignment horizontal="center"/>
      <protection locked="0"/>
    </xf>
    <xf numFmtId="182" fontId="37" fillId="0" borderId="19" xfId="14" applyNumberFormat="1" applyFont="1" applyFill="1" applyBorder="1" applyAlignment="1" applyProtection="1">
      <alignment horizontal="center"/>
      <protection locked="0"/>
    </xf>
    <xf numFmtId="37" fontId="37" fillId="0" borderId="19" xfId="14" applyNumberFormat="1" applyFont="1" applyFill="1" applyBorder="1" applyProtection="1"/>
    <xf numFmtId="42" fontId="11" fillId="0" borderId="1" xfId="1" applyNumberFormat="1" applyFont="1" applyBorder="1"/>
    <xf numFmtId="37" fontId="52" fillId="0" borderId="19" xfId="0" applyNumberFormat="1" applyFont="1" applyBorder="1" applyProtection="1"/>
    <xf numFmtId="37" fontId="52" fillId="0" borderId="20" xfId="0" applyNumberFormat="1" applyFont="1" applyBorder="1" applyProtection="1"/>
    <xf numFmtId="37" fontId="7" fillId="0" borderId="18" xfId="0" applyNumberFormat="1" applyFont="1" applyFill="1" applyBorder="1" applyProtection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</xf>
    <xf numFmtId="42" fontId="11" fillId="0" borderId="12" xfId="0" applyNumberFormat="1" applyFont="1" applyBorder="1" applyAlignment="1" applyProtection="1">
      <alignment horizontal="right"/>
    </xf>
    <xf numFmtId="37" fontId="11" fillId="0" borderId="20" xfId="0" applyNumberFormat="1" applyFont="1" applyBorder="1" applyAlignment="1" applyProtection="1">
      <alignment horizontal="right"/>
    </xf>
    <xf numFmtId="37" fontId="11" fillId="0" borderId="12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171" fontId="11" fillId="0" borderId="0" xfId="2" applyNumberFormat="1" applyFont="1" applyAlignment="1" applyProtection="1">
      <alignment horizontal="right"/>
    </xf>
    <xf numFmtId="171" fontId="11" fillId="0" borderId="1" xfId="0" applyNumberFormat="1" applyFont="1" applyBorder="1" applyProtection="1"/>
    <xf numFmtId="41" fontId="12" fillId="0" borderId="3" xfId="0" quotePrefix="1" applyNumberFormat="1" applyFont="1" applyBorder="1" applyAlignment="1">
      <alignment horizontal="center"/>
    </xf>
    <xf numFmtId="171" fontId="7" fillId="0" borderId="13" xfId="2" applyNumberFormat="1" applyFont="1" applyFill="1" applyBorder="1" applyProtection="1"/>
    <xf numFmtId="37" fontId="19" fillId="0" borderId="20" xfId="0" applyNumberFormat="1" applyFont="1" applyBorder="1" applyAlignment="1">
      <alignment horizontal="right"/>
    </xf>
    <xf numFmtId="164" fontId="11" fillId="0" borderId="0" xfId="1" applyNumberFormat="1" applyFont="1" applyBorder="1" applyAlignment="1">
      <alignment vertical="center"/>
    </xf>
    <xf numFmtId="164" fontId="11" fillId="0" borderId="20" xfId="1" applyNumberFormat="1" applyFont="1" applyBorder="1" applyAlignment="1" applyProtection="1">
      <alignment horizontal="right"/>
    </xf>
    <xf numFmtId="43" fontId="19" fillId="0" borderId="0" xfId="1" applyFont="1" applyAlignment="1"/>
    <xf numFmtId="37" fontId="37" fillId="0" borderId="13" xfId="0" applyNumberFormat="1" applyFont="1" applyFill="1" applyBorder="1" applyAlignment="1" applyProtection="1">
      <alignment horizontal="right"/>
    </xf>
    <xf numFmtId="171" fontId="11" fillId="0" borderId="12" xfId="0" applyNumberFormat="1" applyFont="1" applyBorder="1" applyAlignment="1" applyProtection="1">
      <alignment horizontal="right"/>
    </xf>
    <xf numFmtId="37" fontId="16" fillId="0" borderId="17" xfId="1" applyNumberFormat="1" applyFont="1" applyBorder="1"/>
    <xf numFmtId="0" fontId="14" fillId="0" borderId="0" xfId="11" applyNumberFormat="1" applyFont="1" applyBorder="1" applyAlignment="1"/>
    <xf numFmtId="0" fontId="57" fillId="0" borderId="0" xfId="11" applyNumberFormat="1" applyFont="1" applyBorder="1" applyAlignment="1"/>
    <xf numFmtId="0" fontId="14" fillId="0" borderId="0" xfId="11" applyFont="1" applyBorder="1"/>
    <xf numFmtId="0" fontId="11" fillId="0" borderId="0" xfId="4" applyFont="1" applyBorder="1"/>
    <xf numFmtId="0" fontId="57" fillId="0" borderId="0" xfId="11" applyFont="1" applyBorder="1"/>
    <xf numFmtId="37" fontId="11" fillId="0" borderId="0" xfId="1" applyNumberFormat="1" applyFont="1"/>
    <xf numFmtId="37" fontId="11" fillId="0" borderId="17" xfId="1" applyNumberFormat="1" applyFont="1" applyBorder="1"/>
    <xf numFmtId="37" fontId="57" fillId="0" borderId="0" xfId="11" applyNumberFormat="1" applyFont="1" applyAlignment="1">
      <alignment horizontal="centerContinuous"/>
    </xf>
    <xf numFmtId="37" fontId="57" fillId="0" borderId="0" xfId="11" quotePrefix="1" applyNumberFormat="1" applyFont="1" applyAlignment="1">
      <alignment horizontal="center"/>
    </xf>
    <xf numFmtId="164" fontId="7" fillId="0" borderId="0" xfId="1" applyNumberFormat="1" applyFont="1" applyFill="1" applyBorder="1"/>
    <xf numFmtId="3" fontId="11" fillId="0" borderId="9" xfId="0" applyNumberFormat="1" applyFont="1" applyBorder="1" applyAlignment="1" applyProtection="1">
      <alignment horizontal="right"/>
    </xf>
    <xf numFmtId="3" fontId="0" fillId="0" borderId="0" xfId="0" applyNumberFormat="1"/>
    <xf numFmtId="37" fontId="11" fillId="0" borderId="0" xfId="1" applyNumberFormat="1" applyFont="1" applyBorder="1" applyAlignment="1">
      <alignment vertical="center"/>
    </xf>
    <xf numFmtId="37" fontId="11" fillId="0" borderId="17" xfId="1" applyNumberFormat="1" applyFont="1" applyBorder="1" applyAlignment="1">
      <alignment vertical="center"/>
    </xf>
    <xf numFmtId="37" fontId="7" fillId="0" borderId="20" xfId="0" applyNumberFormat="1" applyFont="1" applyFill="1" applyBorder="1" applyProtection="1"/>
    <xf numFmtId="1" fontId="19" fillId="0" borderId="0" xfId="5" applyNumberFormat="1" applyFont="1" applyAlignment="1"/>
    <xf numFmtId="37" fontId="11" fillId="0" borderId="0" xfId="1" applyNumberFormat="1" applyFont="1" applyAlignment="1" applyProtection="1">
      <alignment horizontal="right"/>
    </xf>
    <xf numFmtId="37" fontId="11" fillId="0" borderId="20" xfId="0" applyNumberFormat="1" applyFont="1" applyBorder="1"/>
    <xf numFmtId="41" fontId="11" fillId="0" borderId="9" xfId="1" applyNumberFormat="1" applyFont="1" applyFill="1" applyBorder="1" applyAlignment="1" applyProtection="1">
      <alignment horizontal="right"/>
    </xf>
    <xf numFmtId="37" fontId="11" fillId="0" borderId="18" xfId="0" applyNumberFormat="1" applyFont="1" applyBorder="1" applyProtection="1"/>
    <xf numFmtId="37" fontId="11" fillId="0" borderId="18" xfId="0" applyNumberFormat="1" applyFont="1" applyFill="1" applyBorder="1" applyProtection="1"/>
    <xf numFmtId="171" fontId="11" fillId="0" borderId="1" xfId="0" applyNumberFormat="1" applyFont="1" applyFill="1" applyBorder="1" applyProtection="1"/>
    <xf numFmtId="164" fontId="11" fillId="0" borderId="18" xfId="1" applyNumberFormat="1" applyFont="1" applyBorder="1"/>
    <xf numFmtId="37" fontId="11" fillId="0" borderId="18" xfId="1" applyNumberFormat="1" applyFont="1" applyBorder="1" applyAlignment="1">
      <alignment horizontal="right"/>
    </xf>
    <xf numFmtId="3" fontId="11" fillId="0" borderId="18" xfId="0" applyNumberFormat="1" applyFont="1" applyBorder="1" applyAlignment="1">
      <alignment vertical="center"/>
    </xf>
    <xf numFmtId="164" fontId="11" fillId="0" borderId="18" xfId="1" applyNumberFormat="1" applyFont="1" applyBorder="1" applyAlignment="1" applyProtection="1">
      <alignment horizontal="right"/>
    </xf>
    <xf numFmtId="164" fontId="11" fillId="0" borderId="18" xfId="1" applyNumberFormat="1" applyFont="1" applyBorder="1" applyAlignment="1" applyProtection="1">
      <alignment horizontal="left"/>
    </xf>
    <xf numFmtId="43" fontId="11" fillId="0" borderId="18" xfId="1" applyFont="1" applyBorder="1" applyAlignment="1" applyProtection="1">
      <alignment horizontal="left"/>
    </xf>
    <xf numFmtId="0" fontId="11" fillId="0" borderId="0" xfId="1" applyNumberFormat="1" applyFont="1" applyAlignment="1" applyProtection="1">
      <alignment horizontal="right"/>
    </xf>
    <xf numFmtId="37" fontId="37" fillId="0" borderId="18" xfId="14" applyNumberFormat="1" applyFont="1" applyFill="1" applyBorder="1" applyAlignment="1" applyProtection="1">
      <alignment horizontal="right"/>
    </xf>
    <xf numFmtId="37" fontId="37" fillId="0" borderId="18" xfId="0" applyNumberFormat="1" applyFont="1" applyFill="1" applyBorder="1" applyAlignment="1" applyProtection="1">
      <alignment horizontal="right"/>
    </xf>
    <xf numFmtId="164" fontId="11" fillId="0" borderId="18" xfId="1" applyNumberFormat="1" applyFont="1" applyBorder="1" applyProtection="1"/>
    <xf numFmtId="41" fontId="11" fillId="0" borderId="18" xfId="1" applyNumberFormat="1" applyFont="1" applyBorder="1" applyProtection="1"/>
    <xf numFmtId="167" fontId="11" fillId="0" borderId="18" xfId="0" applyNumberFormat="1" applyFont="1" applyBorder="1" applyProtection="1"/>
    <xf numFmtId="37" fontId="19" fillId="0" borderId="18" xfId="0" applyNumberFormat="1" applyFont="1" applyBorder="1" applyProtection="1"/>
    <xf numFmtId="37" fontId="11" fillId="0" borderId="18" xfId="0" applyNumberFormat="1" applyFont="1" applyBorder="1"/>
    <xf numFmtId="3" fontId="11" fillId="0" borderId="18" xfId="0" applyNumberFormat="1" applyFont="1" applyBorder="1"/>
    <xf numFmtId="166" fontId="11" fillId="0" borderId="0" xfId="0" applyNumberFormat="1" applyFont="1"/>
    <xf numFmtId="165" fontId="11" fillId="0" borderId="19" xfId="0" applyNumberFormat="1" applyFont="1" applyBorder="1"/>
    <xf numFmtId="166" fontId="11" fillId="0" borderId="19" xfId="0" applyNumberFormat="1" applyFont="1" applyBorder="1"/>
    <xf numFmtId="165" fontId="11" fillId="0" borderId="0" xfId="0" applyNumberFormat="1" applyFont="1" applyAlignment="1">
      <alignment horizontal="fill"/>
    </xf>
    <xf numFmtId="166" fontId="11" fillId="0" borderId="18" xfId="0" applyNumberFormat="1" applyFont="1" applyBorder="1"/>
    <xf numFmtId="164" fontId="11" fillId="0" borderId="20" xfId="1" applyNumberFormat="1" applyFont="1" applyFill="1" applyBorder="1" applyProtection="1"/>
    <xf numFmtId="164" fontId="11" fillId="0" borderId="20" xfId="1" applyNumberFormat="1" applyFont="1" applyBorder="1" applyProtection="1"/>
    <xf numFmtId="0" fontId="12" fillId="0" borderId="0" xfId="0" applyFont="1" applyAlignment="1" applyProtection="1">
      <alignment horizontal="left"/>
    </xf>
    <xf numFmtId="164" fontId="17" fillId="0" borderId="0" xfId="1" applyNumberFormat="1" applyFont="1" applyProtection="1"/>
    <xf numFmtId="164" fontId="11" fillId="0" borderId="4" xfId="1" applyNumberFormat="1" applyFont="1" applyBorder="1" applyProtection="1"/>
    <xf numFmtId="164" fontId="11" fillId="0" borderId="0" xfId="1" applyNumberFormat="1" applyFont="1" applyAlignment="1">
      <alignment horizontal="right"/>
    </xf>
    <xf numFmtId="5" fontId="37" fillId="0" borderId="0" xfId="0" applyNumberFormat="1" applyFont="1"/>
    <xf numFmtId="37" fontId="37" fillId="0" borderId="10" xfId="0" applyNumberFormat="1" applyFont="1" applyBorder="1"/>
    <xf numFmtId="37" fontId="37" fillId="0" borderId="20" xfId="0" applyNumberFormat="1" applyFont="1" applyBorder="1"/>
    <xf numFmtId="165" fontId="11" fillId="0" borderId="20" xfId="0" applyNumberFormat="1" applyFont="1" applyBorder="1"/>
    <xf numFmtId="166" fontId="11" fillId="0" borderId="20" xfId="0" applyNumberFormat="1" applyFont="1" applyBorder="1"/>
    <xf numFmtId="166" fontId="11" fillId="0" borderId="19" xfId="0" applyNumberFormat="1" applyFont="1" applyBorder="1" applyAlignment="1">
      <alignment horizontal="fill"/>
    </xf>
    <xf numFmtId="166" fontId="11" fillId="0" borderId="21" xfId="0" applyNumberFormat="1" applyFont="1" applyBorder="1"/>
    <xf numFmtId="165" fontId="11" fillId="0" borderId="20" xfId="0" applyNumberFormat="1" applyFont="1" applyBorder="1" applyAlignment="1">
      <alignment horizontal="fill"/>
    </xf>
    <xf numFmtId="165" fontId="11" fillId="0" borderId="1" xfId="0" applyNumberFormat="1" applyFont="1" applyBorder="1"/>
    <xf numFmtId="37" fontId="37" fillId="0" borderId="0" xfId="0" applyNumberFormat="1" applyFont="1" applyAlignment="1">
      <alignment horizontal="right"/>
    </xf>
    <xf numFmtId="178" fontId="37" fillId="0" borderId="0" xfId="0" applyNumberFormat="1" applyFont="1"/>
    <xf numFmtId="37" fontId="37" fillId="0" borderId="20" xfId="0" applyNumberFormat="1" applyFont="1" applyBorder="1" applyAlignment="1">
      <alignment horizontal="right"/>
    </xf>
    <xf numFmtId="178" fontId="37" fillId="0" borderId="20" xfId="0" applyNumberFormat="1" applyFont="1" applyBorder="1"/>
    <xf numFmtId="37" fontId="37" fillId="0" borderId="0" xfId="14" applyNumberFormat="1" applyFont="1" applyAlignment="1">
      <alignment horizontal="right"/>
    </xf>
    <xf numFmtId="178" fontId="37" fillId="0" borderId="0" xfId="14" applyNumberFormat="1" applyFont="1"/>
    <xf numFmtId="37" fontId="37" fillId="0" borderId="10" xfId="0" applyNumberFormat="1" applyFont="1" applyBorder="1" applyAlignment="1">
      <alignment horizontal="right"/>
    </xf>
    <xf numFmtId="0" fontId="18" fillId="0" borderId="0" xfId="0" applyFont="1" applyFill="1" applyBorder="1" applyProtection="1"/>
    <xf numFmtId="164" fontId="0" fillId="0" borderId="0" xfId="1" applyNumberFormat="1" applyFont="1"/>
    <xf numFmtId="41" fontId="11" fillId="0" borderId="0" xfId="1" applyNumberFormat="1" applyFont="1" applyAlignment="1">
      <alignment horizontal="right"/>
    </xf>
    <xf numFmtId="0" fontId="11" fillId="0" borderId="0" xfId="0" applyFont="1" applyAlignment="1">
      <alignment horizontal="left" indent="2"/>
    </xf>
    <xf numFmtId="41" fontId="11" fillId="0" borderId="0" xfId="0" applyNumberFormat="1" applyFont="1"/>
    <xf numFmtId="43" fontId="5" fillId="0" borderId="0" xfId="1" quotePrefix="1"/>
    <xf numFmtId="164" fontId="11" fillId="0" borderId="8" xfId="1" applyNumberFormat="1" applyFont="1" applyBorder="1"/>
    <xf numFmtId="164" fontId="11" fillId="0" borderId="0" xfId="1" applyNumberFormat="1" applyFont="1" applyAlignment="1">
      <alignment horizontal="left"/>
    </xf>
    <xf numFmtId="37" fontId="37" fillId="0" borderId="8" xfId="0" applyNumberFormat="1" applyFont="1" applyBorder="1"/>
    <xf numFmtId="42" fontId="19" fillId="0" borderId="0" xfId="0" applyNumberFormat="1" applyFont="1" applyAlignment="1"/>
    <xf numFmtId="38" fontId="19" fillId="0" borderId="20" xfId="0" applyNumberFormat="1" applyFont="1" applyBorder="1" applyAlignment="1"/>
    <xf numFmtId="37" fontId="19" fillId="0" borderId="17" xfId="0" applyNumberFormat="1" applyFont="1" applyBorder="1" applyAlignment="1"/>
    <xf numFmtId="183" fontId="19" fillId="0" borderId="0" xfId="0" applyNumberFormat="1" applyFont="1" applyAlignment="1"/>
    <xf numFmtId="37" fontId="19" fillId="0" borderId="12" xfId="0" applyNumberFormat="1" applyFont="1" applyBorder="1" applyAlignment="1"/>
    <xf numFmtId="3" fontId="19" fillId="0" borderId="0" xfId="0" applyNumberFormat="1" applyFont="1" applyAlignment="1">
      <alignment horizontal="right"/>
    </xf>
    <xf numFmtId="3" fontId="19" fillId="0" borderId="1" xfId="0" applyNumberFormat="1" applyFont="1" applyBorder="1" applyAlignment="1"/>
    <xf numFmtId="42" fontId="12" fillId="0" borderId="0" xfId="0" applyNumberFormat="1" applyFont="1" applyAlignment="1">
      <alignment vertical="center"/>
    </xf>
    <xf numFmtId="42" fontId="12" fillId="0" borderId="1" xfId="0" applyNumberFormat="1" applyFont="1" applyBorder="1" applyAlignment="1">
      <alignment vertical="justify"/>
    </xf>
    <xf numFmtId="37" fontId="37" fillId="0" borderId="0" xfId="0" applyNumberFormat="1" applyFont="1" applyBorder="1" applyAlignment="1">
      <alignment horizontal="right"/>
    </xf>
    <xf numFmtId="182" fontId="37" fillId="0" borderId="0" xfId="14" applyNumberFormat="1" applyFont="1"/>
    <xf numFmtId="37" fontId="37" fillId="0" borderId="0" xfId="14" applyNumberFormat="1" applyFont="1"/>
    <xf numFmtId="0" fontId="12" fillId="0" borderId="0" xfId="0" applyFont="1" applyAlignment="1">
      <alignment horizontal="center"/>
    </xf>
    <xf numFmtId="169" fontId="12" fillId="0" borderId="0" xfId="0" applyNumberFormat="1" applyFont="1" applyAlignment="1">
      <alignment horizontal="left"/>
    </xf>
    <xf numFmtId="164" fontId="11" fillId="0" borderId="0" xfId="1" applyNumberFormat="1" applyFont="1" applyFill="1"/>
    <xf numFmtId="164" fontId="11" fillId="0" borderId="20" xfId="0" applyNumberFormat="1" applyFont="1" applyBorder="1"/>
    <xf numFmtId="37" fontId="11" fillId="0" borderId="0" xfId="0" applyNumberFormat="1" applyFont="1" applyBorder="1"/>
    <xf numFmtId="15" fontId="6" fillId="0" borderId="0" xfId="0" applyNumberFormat="1" applyFont="1" applyFill="1"/>
    <xf numFmtId="37" fontId="37" fillId="0" borderId="8" xfId="0" applyNumberFormat="1" applyFont="1" applyBorder="1" applyAlignment="1">
      <alignment horizontal="right"/>
    </xf>
    <xf numFmtId="5" fontId="37" fillId="0" borderId="8" xfId="0" applyNumberFormat="1" applyFont="1" applyFill="1" applyBorder="1" applyProtection="1"/>
    <xf numFmtId="0" fontId="58" fillId="0" borderId="0" xfId="0" applyFont="1"/>
    <xf numFmtId="0" fontId="58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justify"/>
    </xf>
    <xf numFmtId="0" fontId="12" fillId="0" borderId="0" xfId="0" applyFont="1" applyAlignment="1">
      <alignment horizontal="centerContinuous" vertical="justify"/>
    </xf>
    <xf numFmtId="175" fontId="11" fillId="0" borderId="0" xfId="0" applyNumberFormat="1" applyFont="1" applyAlignment="1">
      <alignment horizontal="centerContinuous" vertical="justify"/>
    </xf>
    <xf numFmtId="14" fontId="12" fillId="0" borderId="0" xfId="0" applyNumberFormat="1" applyFont="1" applyAlignment="1">
      <alignment horizontal="centerContinuous" vertical="justify"/>
    </xf>
    <xf numFmtId="0" fontId="12" fillId="3" borderId="15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37" fontId="52" fillId="0" borderId="0" xfId="0" applyNumberFormat="1" applyFont="1"/>
    <xf numFmtId="0" fontId="53" fillId="0" borderId="0" xfId="0" applyFont="1"/>
    <xf numFmtId="37" fontId="53" fillId="0" borderId="0" xfId="0" applyNumberFormat="1" applyFont="1"/>
    <xf numFmtId="39" fontId="52" fillId="0" borderId="0" xfId="0" applyNumberFormat="1" applyFont="1"/>
    <xf numFmtId="0" fontId="52" fillId="0" borderId="0" xfId="0" applyFont="1"/>
    <xf numFmtId="38" fontId="52" fillId="0" borderId="0" xfId="0" applyNumberFormat="1" applyFont="1"/>
    <xf numFmtId="38" fontId="53" fillId="0" borderId="0" xfId="0" applyNumberFormat="1" applyFont="1"/>
    <xf numFmtId="38" fontId="52" fillId="0" borderId="19" xfId="0" applyNumberFormat="1" applyFont="1" applyBorder="1"/>
    <xf numFmtId="37" fontId="52" fillId="0" borderId="19" xfId="0" applyNumberFormat="1" applyFont="1" applyBorder="1"/>
    <xf numFmtId="41" fontId="11" fillId="0" borderId="20" xfId="1" applyNumberFormat="1" applyFont="1" applyBorder="1" applyProtection="1"/>
    <xf numFmtId="164" fontId="11" fillId="0" borderId="2" xfId="0" applyNumberFormat="1" applyFont="1" applyBorder="1" applyProtection="1"/>
    <xf numFmtId="37" fontId="37" fillId="0" borderId="0" xfId="0" applyNumberFormat="1" applyFont="1" applyBorder="1"/>
    <xf numFmtId="37" fontId="37" fillId="0" borderId="0" xfId="13" applyNumberFormat="1" applyFont="1" applyProtection="1"/>
    <xf numFmtId="37" fontId="37" fillId="0" borderId="0" xfId="13" applyNumberFormat="1" applyFont="1" applyFill="1" applyProtection="1"/>
    <xf numFmtId="37" fontId="7" fillId="0" borderId="0" xfId="13" applyNumberFormat="1" applyFont="1" applyFill="1"/>
    <xf numFmtId="37" fontId="37" fillId="0" borderId="0" xfId="13" applyNumberFormat="1" applyFont="1" applyFill="1" applyBorder="1" applyProtection="1"/>
    <xf numFmtId="164" fontId="37" fillId="0" borderId="0" xfId="1" applyNumberFormat="1" applyFont="1"/>
    <xf numFmtId="164" fontId="11" fillId="0" borderId="0" xfId="1" applyNumberFormat="1" applyFont="1" applyAlignment="1">
      <alignment vertical="justify"/>
    </xf>
    <xf numFmtId="164" fontId="7" fillId="0" borderId="20" xfId="1" applyNumberFormat="1" applyFont="1" applyBorder="1"/>
    <xf numFmtId="37" fontId="7" fillId="0" borderId="1" xfId="0" applyNumberFormat="1" applyFont="1" applyFill="1" applyBorder="1" applyProtection="1"/>
    <xf numFmtId="2" fontId="11" fillId="0" borderId="0" xfId="0" applyNumberFormat="1" applyFont="1" applyProtection="1"/>
    <xf numFmtId="164" fontId="11" fillId="0" borderId="0" xfId="1" applyNumberFormat="1" applyFont="1" applyFill="1" applyBorder="1" applyProtection="1"/>
    <xf numFmtId="164" fontId="11" fillId="0" borderId="0" xfId="1" applyNumberFormat="1" applyFont="1" applyBorder="1" applyProtection="1"/>
    <xf numFmtId="37" fontId="11" fillId="0" borderId="17" xfId="5" applyNumberFormat="1" applyFont="1" applyFill="1" applyBorder="1" applyAlignment="1"/>
    <xf numFmtId="43" fontId="11" fillId="0" borderId="0" xfId="1" applyFont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0" borderId="0" xfId="0" applyAlignment="1"/>
    <xf numFmtId="0" fontId="30" fillId="0" borderId="0" xfId="0" applyFont="1" applyAlignment="1">
      <alignment horizontal="center"/>
    </xf>
    <xf numFmtId="173" fontId="32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169" fontId="15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left"/>
    </xf>
    <xf numFmtId="169" fontId="15" fillId="0" borderId="0" xfId="14" applyNumberFormat="1" applyFont="1" applyFill="1" applyAlignment="1" applyProtection="1">
      <alignment horizontal="left"/>
      <protection locked="0"/>
    </xf>
    <xf numFmtId="169" fontId="44" fillId="0" borderId="0" xfId="14" applyNumberFormat="1" applyFont="1" applyFill="1" applyAlignment="1" applyProtection="1">
      <alignment horizontal="center"/>
      <protection locked="0"/>
    </xf>
    <xf numFmtId="15" fontId="15" fillId="0" borderId="0" xfId="0" applyNumberFormat="1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57" fillId="0" borderId="0" xfId="11" applyFont="1" applyBorder="1" applyAlignment="1">
      <alignment horizontal="left"/>
    </xf>
    <xf numFmtId="0" fontId="12" fillId="0" borderId="0" xfId="4" applyFont="1" applyBorder="1" applyAlignment="1">
      <alignment horizontal="left"/>
    </xf>
    <xf numFmtId="0" fontId="11" fillId="0" borderId="0" xfId="4" applyFont="1" applyAlignment="1">
      <alignment horizontal="left"/>
    </xf>
    <xf numFmtId="0" fontId="57" fillId="0" borderId="0" xfId="11" applyFont="1" applyAlignment="1">
      <alignment horizontal="left"/>
    </xf>
    <xf numFmtId="0" fontId="12" fillId="0" borderId="0" xfId="4" applyFont="1" applyAlignment="1">
      <alignment horizontal="left"/>
    </xf>
    <xf numFmtId="169" fontId="57" fillId="0" borderId="0" xfId="11" applyNumberFormat="1" applyFont="1" applyBorder="1" applyAlignment="1">
      <alignment horizontal="left"/>
    </xf>
  </cellXfs>
  <cellStyles count="34">
    <cellStyle name="Comma" xfId="1" builtinId="3"/>
    <cellStyle name="Comma 2" xfId="7" xr:uid="{00000000-0005-0000-0000-000001000000}"/>
    <cellStyle name="Comma 2 2" xfId="8" xr:uid="{00000000-0005-0000-0000-000002000000}"/>
    <cellStyle name="Comma 3" xfId="17" xr:uid="{00000000-0005-0000-0000-000003000000}"/>
    <cellStyle name="Comma 4" xfId="18" xr:uid="{00000000-0005-0000-0000-000004000000}"/>
    <cellStyle name="Currency" xfId="2" builtinId="4"/>
    <cellStyle name="Currency 2" xfId="6" xr:uid="{00000000-0005-0000-0000-000006000000}"/>
    <cellStyle name="Currency 3" xfId="12" xr:uid="{00000000-0005-0000-0000-000007000000}"/>
    <cellStyle name="Currency 3 2" xfId="19" xr:uid="{00000000-0005-0000-0000-000008000000}"/>
    <cellStyle name="Currency 3 2 2" xfId="23" xr:uid="{00000000-0005-0000-0000-000009000000}"/>
    <cellStyle name="Currency 3 2 2 2" xfId="30" xr:uid="{00000000-0005-0000-0000-00000A000000}"/>
    <cellStyle name="Currency 3 2 3" xfId="33" xr:uid="{00000000-0005-0000-0000-00000B000000}"/>
    <cellStyle name="Currency 3 2 4" xfId="27" xr:uid="{00000000-0005-0000-0000-00000C000000}"/>
    <cellStyle name="Currency 3 3" xfId="22" xr:uid="{00000000-0005-0000-0000-00000D000000}"/>
    <cellStyle name="Currency 3 3 2" xfId="29" xr:uid="{00000000-0005-0000-0000-00000E000000}"/>
    <cellStyle name="Currency 3 4" xfId="32" xr:uid="{00000000-0005-0000-0000-00000F000000}"/>
    <cellStyle name="Currency 3 5" xfId="26" xr:uid="{00000000-0005-0000-0000-000010000000}"/>
    <cellStyle name="HeadingColumn" xfId="9" xr:uid="{00000000-0005-0000-0000-000011000000}"/>
    <cellStyle name="Normal" xfId="0" builtinId="0"/>
    <cellStyle name="Normal 2" xfId="5" xr:uid="{00000000-0005-0000-0000-000013000000}"/>
    <cellStyle name="Normal 2 2" xfId="13" xr:uid="{00000000-0005-0000-0000-000014000000}"/>
    <cellStyle name="Normal 3" xfId="11" xr:uid="{00000000-0005-0000-0000-000015000000}"/>
    <cellStyle name="Normal 3 2" xfId="14" xr:uid="{00000000-0005-0000-0000-000016000000}"/>
    <cellStyle name="Normal 3 3" xfId="21" xr:uid="{00000000-0005-0000-0000-000017000000}"/>
    <cellStyle name="Normal 3 3 2" xfId="28" xr:uid="{00000000-0005-0000-0000-000018000000}"/>
    <cellStyle name="Normal 3 4" xfId="31" xr:uid="{00000000-0005-0000-0000-000019000000}"/>
    <cellStyle name="Normal 3 5" xfId="25" xr:uid="{00000000-0005-0000-0000-00001A000000}"/>
    <cellStyle name="Normal 4" xfId="4" xr:uid="{00000000-0005-0000-0000-00001B000000}"/>
    <cellStyle name="Normal 4 2" xfId="16" xr:uid="{00000000-0005-0000-0000-00001C000000}"/>
    <cellStyle name="Normal 4 3" xfId="20" xr:uid="{00000000-0005-0000-0000-00001D000000}"/>
    <cellStyle name="Number" xfId="3" xr:uid="{00000000-0005-0000-0000-00001E000000}"/>
    <cellStyle name="Percent 2" xfId="10" xr:uid="{00000000-0005-0000-0000-00001F000000}"/>
    <cellStyle name="Percent 2 2" xfId="15" xr:uid="{00000000-0005-0000-0000-000020000000}"/>
    <cellStyle name="Percent 3" xfId="24" xr:uid="{00000000-0005-0000-0000-000021000000}"/>
  </cellStyles>
  <dxfs count="0"/>
  <tableStyles count="0" defaultTableStyle="TableStyleMedium9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19</xdr:row>
      <xdr:rowOff>180975</xdr:rowOff>
    </xdr:from>
    <xdr:to>
      <xdr:col>4</xdr:col>
      <xdr:colOff>438150</xdr:colOff>
      <xdr:row>24</xdr:row>
      <xdr:rowOff>247886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1093" t="-577" r="-1093" b="-577"/>
        <a:stretch>
          <a:fillRect/>
        </a:stretch>
      </xdr:blipFill>
      <xdr:spPr bwMode="auto">
        <a:xfrm>
          <a:off x="1733550" y="5393055"/>
          <a:ext cx="2453640" cy="151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</xdr:row>
      <xdr:rowOff>28575</xdr:rowOff>
    </xdr:from>
    <xdr:to>
      <xdr:col>4</xdr:col>
      <xdr:colOff>463550</xdr:colOff>
      <xdr:row>10</xdr:row>
      <xdr:rowOff>425450</xdr:rowOff>
    </xdr:to>
    <xdr:pic>
      <xdr:nvPicPr>
        <xdr:cNvPr id="6" name="Picture 5" descr="Image result for WAPA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76275"/>
          <a:ext cx="1635125" cy="163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zoomScaleNormal="100" zoomScaleSheetLayoutView="100" workbookViewId="0">
      <selection activeCell="B29" sqref="B29"/>
    </sheetView>
  </sheetViews>
  <sheetFormatPr defaultRowHeight="25.5"/>
  <cols>
    <col min="1" max="1" width="10.5703125" style="173" customWidth="1"/>
    <col min="2" max="2" width="11.28515625" customWidth="1"/>
    <col min="4" max="4" width="28" customWidth="1"/>
    <col min="8" max="8" width="16.5703125" customWidth="1"/>
  </cols>
  <sheetData>
    <row r="1" spans="1:11" s="163" customFormat="1">
      <c r="A1" s="204"/>
      <c r="D1" s="205"/>
    </row>
    <row r="2" spans="1:11" s="163" customFormat="1">
      <c r="A2" s="204"/>
      <c r="D2" s="205"/>
    </row>
    <row r="3" spans="1:11" s="163" customFormat="1" ht="21.6" customHeight="1">
      <c r="A3" s="204"/>
      <c r="D3" s="205"/>
    </row>
    <row r="4" spans="1:11" hidden="1">
      <c r="D4" s="171"/>
    </row>
    <row r="5" spans="1:11" ht="13.15" customHeight="1">
      <c r="B5" s="184"/>
      <c r="C5" s="184"/>
      <c r="D5" s="184"/>
      <c r="E5" s="184"/>
      <c r="F5" s="184"/>
      <c r="G5" s="184"/>
      <c r="H5" s="184"/>
    </row>
    <row r="6" spans="1:11" ht="12.75">
      <c r="A6" s="184"/>
      <c r="B6" s="184"/>
      <c r="C6" s="184"/>
      <c r="D6" s="184"/>
      <c r="E6" s="184"/>
      <c r="F6" s="184"/>
      <c r="G6" s="184"/>
      <c r="H6" s="184"/>
    </row>
    <row r="7" spans="1:11" ht="12.75">
      <c r="A7" s="184"/>
      <c r="B7" s="184"/>
      <c r="C7" s="184"/>
      <c r="D7" s="184"/>
      <c r="E7" s="184"/>
      <c r="F7" s="184"/>
      <c r="G7" s="184"/>
      <c r="H7" s="184"/>
    </row>
    <row r="8" spans="1:11" ht="12.75">
      <c r="A8" s="184"/>
      <c r="B8" s="184"/>
      <c r="C8" s="184"/>
      <c r="D8" s="184"/>
      <c r="E8" s="184"/>
      <c r="F8" s="184"/>
      <c r="G8" s="184"/>
      <c r="H8" s="184"/>
    </row>
    <row r="9" spans="1:11" ht="12.75">
      <c r="A9" s="184"/>
      <c r="B9" s="184"/>
      <c r="C9" s="184"/>
      <c r="D9" s="184"/>
      <c r="E9" s="184"/>
      <c r="F9" s="184"/>
      <c r="G9" s="184"/>
      <c r="H9" s="184"/>
    </row>
    <row r="10" spans="1:11" ht="12.75">
      <c r="A10" s="184"/>
      <c r="B10" s="184"/>
      <c r="C10" s="184"/>
      <c r="D10" s="184"/>
      <c r="E10" s="184"/>
      <c r="F10" s="184"/>
      <c r="G10" s="184"/>
      <c r="H10" s="184"/>
    </row>
    <row r="11" spans="1:11" ht="77.45" customHeight="1">
      <c r="A11" s="184"/>
      <c r="B11" s="184"/>
      <c r="C11" s="184"/>
      <c r="D11" s="184"/>
      <c r="E11" s="184"/>
      <c r="F11" s="184"/>
      <c r="G11" s="184"/>
      <c r="H11" s="184"/>
    </row>
    <row r="12" spans="1:11">
      <c r="A12" s="736" t="s">
        <v>0</v>
      </c>
      <c r="B12" s="737"/>
      <c r="C12" s="737"/>
      <c r="D12" s="737"/>
      <c r="E12" s="737"/>
      <c r="F12" s="737"/>
      <c r="G12" s="737"/>
      <c r="H12" s="737"/>
      <c r="K12" s="173"/>
    </row>
    <row r="13" spans="1:11">
      <c r="D13" s="173"/>
    </row>
    <row r="14" spans="1:11" ht="33.75">
      <c r="A14" s="740" t="s">
        <v>765</v>
      </c>
      <c r="B14" s="740"/>
      <c r="C14" s="740"/>
      <c r="D14" s="740"/>
      <c r="E14" s="740"/>
      <c r="F14" s="740"/>
      <c r="G14" s="740"/>
      <c r="H14" s="740"/>
    </row>
    <row r="15" spans="1:11" ht="23.25">
      <c r="A15" s="738" t="s">
        <v>520</v>
      </c>
      <c r="B15" s="737"/>
      <c r="C15" s="737"/>
      <c r="D15" s="737"/>
      <c r="E15" s="737"/>
      <c r="F15" s="737"/>
      <c r="G15" s="737"/>
      <c r="H15" s="737"/>
    </row>
    <row r="16" spans="1:11">
      <c r="D16" s="174"/>
    </row>
    <row r="17" spans="1:8" ht="30" customHeight="1">
      <c r="A17" s="739">
        <v>44347</v>
      </c>
      <c r="B17" s="739"/>
      <c r="C17" s="739"/>
      <c r="D17" s="739"/>
      <c r="E17" s="739"/>
      <c r="F17" s="739"/>
      <c r="G17" s="739"/>
      <c r="H17" s="739"/>
    </row>
    <row r="18" spans="1:8" ht="29.45" customHeight="1">
      <c r="A18" s="739" t="s">
        <v>837</v>
      </c>
      <c r="B18" s="739"/>
      <c r="C18" s="739"/>
      <c r="D18" s="739"/>
      <c r="E18" s="739"/>
      <c r="F18" s="739"/>
      <c r="G18" s="739"/>
      <c r="H18" s="739"/>
    </row>
    <row r="19" spans="1:8" ht="31.9" customHeight="1">
      <c r="A19" s="739"/>
      <c r="B19" s="739"/>
      <c r="C19" s="739"/>
      <c r="D19" s="739"/>
      <c r="E19" s="739"/>
      <c r="F19" s="739"/>
      <c r="G19" s="739"/>
      <c r="H19" s="739"/>
    </row>
    <row r="20" spans="1:8" ht="23.25">
      <c r="A20"/>
      <c r="D20" s="175"/>
    </row>
    <row r="21" spans="1:8" ht="22.9" customHeight="1">
      <c r="A21" s="735"/>
      <c r="B21" s="735"/>
      <c r="C21" s="735"/>
      <c r="D21" s="735"/>
      <c r="E21" s="735"/>
      <c r="F21" s="735"/>
      <c r="G21" s="735"/>
      <c r="H21" s="735"/>
    </row>
    <row r="22" spans="1:8" ht="22.9" customHeight="1">
      <c r="A22" s="735"/>
      <c r="B22" s="735"/>
      <c r="C22" s="735"/>
      <c r="D22" s="735"/>
      <c r="E22" s="735"/>
      <c r="F22" s="735"/>
      <c r="G22" s="735"/>
      <c r="H22" s="735"/>
    </row>
    <row r="23" spans="1:8" ht="22.9" customHeight="1">
      <c r="A23" s="735"/>
      <c r="B23" s="735"/>
      <c r="C23" s="735"/>
      <c r="D23" s="735"/>
      <c r="E23" s="735"/>
      <c r="F23" s="735"/>
      <c r="G23" s="735"/>
      <c r="H23" s="735"/>
    </row>
    <row r="24" spans="1:8" ht="22.9" customHeight="1">
      <c r="A24" s="735"/>
      <c r="B24" s="735"/>
      <c r="C24" s="735"/>
      <c r="D24" s="735"/>
      <c r="E24" s="735"/>
      <c r="F24" s="735"/>
      <c r="G24" s="735"/>
      <c r="H24" s="735"/>
    </row>
    <row r="25" spans="1:8" ht="22.9" customHeight="1">
      <c r="A25" s="735"/>
      <c r="B25" s="735"/>
      <c r="C25" s="735"/>
      <c r="D25" s="735"/>
      <c r="E25" s="735"/>
      <c r="F25" s="735"/>
      <c r="G25" s="735"/>
      <c r="H25" s="735"/>
    </row>
    <row r="26" spans="1:8" ht="22.9" customHeight="1">
      <c r="A26" s="735"/>
      <c r="B26" s="735"/>
      <c r="C26" s="735"/>
      <c r="D26" s="735"/>
      <c r="E26" s="735"/>
      <c r="F26" s="735"/>
      <c r="G26" s="735"/>
      <c r="H26" s="735"/>
    </row>
    <row r="27" spans="1:8">
      <c r="D27" s="176"/>
    </row>
    <row r="28" spans="1:8" ht="20.25">
      <c r="A28" s="145" t="s">
        <v>500</v>
      </c>
      <c r="B28" s="207">
        <v>44378</v>
      </c>
      <c r="D28" s="177"/>
    </row>
    <row r="29" spans="1:8" ht="18">
      <c r="A29" s="145" t="s">
        <v>501</v>
      </c>
      <c r="B29" s="207"/>
      <c r="D29" s="178"/>
    </row>
    <row r="30" spans="1:8" ht="20.25">
      <c r="A30"/>
      <c r="D30" s="172"/>
    </row>
    <row r="31" spans="1:8" ht="15.75">
      <c r="A31"/>
      <c r="D31" s="179" t="s">
        <v>369</v>
      </c>
    </row>
  </sheetData>
  <mergeCells count="7">
    <mergeCell ref="A21:H26"/>
    <mergeCell ref="A12:H12"/>
    <mergeCell ref="A15:H15"/>
    <mergeCell ref="A17:H17"/>
    <mergeCell ref="A18:H18"/>
    <mergeCell ref="A19:H19"/>
    <mergeCell ref="A14:H1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workbookViewId="0">
      <selection activeCell="A4" sqref="A4"/>
    </sheetView>
  </sheetViews>
  <sheetFormatPr defaultRowHeight="12.75"/>
  <cols>
    <col min="1" max="1" width="9" customWidth="1"/>
    <col min="2" max="2" width="12.42578125" style="524" customWidth="1"/>
    <col min="3" max="3" width="3.28515625" customWidth="1"/>
  </cols>
  <sheetData>
    <row r="1" spans="1:14" s="163" customFormat="1" ht="15.75">
      <c r="A1" s="525" t="s">
        <v>0</v>
      </c>
      <c r="B1" s="526"/>
      <c r="C1" s="525"/>
      <c r="D1" s="525"/>
      <c r="J1" s="186"/>
      <c r="K1" s="185"/>
      <c r="L1" s="185"/>
      <c r="M1" s="185"/>
      <c r="N1" s="185"/>
    </row>
    <row r="2" spans="1:14" s="163" customFormat="1" ht="15.75">
      <c r="A2" s="525" t="s">
        <v>773</v>
      </c>
      <c r="B2" s="526"/>
      <c r="C2" s="525"/>
      <c r="D2" s="525"/>
      <c r="J2" s="186"/>
      <c r="K2" s="185"/>
      <c r="L2" s="185"/>
      <c r="M2" s="185"/>
      <c r="N2" s="185"/>
    </row>
    <row r="3" spans="1:14" ht="15.75">
      <c r="A3" s="741">
        <v>44347</v>
      </c>
      <c r="B3" s="741"/>
      <c r="C3" s="741"/>
      <c r="D3" s="741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14</v>
      </c>
      <c r="B4" s="526"/>
      <c r="C4" s="525"/>
      <c r="D4" s="525"/>
      <c r="J4" s="188"/>
      <c r="K4" s="185"/>
      <c r="L4" s="185"/>
      <c r="M4" s="185"/>
      <c r="N4" s="185"/>
    </row>
    <row r="7" spans="1:14">
      <c r="B7" s="524" t="s">
        <v>774</v>
      </c>
      <c r="D7" s="134" t="s">
        <v>788</v>
      </c>
    </row>
    <row r="9" spans="1:14" ht="20.100000000000001" customHeight="1">
      <c r="B9" s="524">
        <v>1</v>
      </c>
      <c r="D9" t="s">
        <v>775</v>
      </c>
    </row>
    <row r="10" spans="1:14" ht="20.100000000000001" customHeight="1">
      <c r="B10" s="524">
        <v>2</v>
      </c>
      <c r="D10" t="s">
        <v>776</v>
      </c>
    </row>
    <row r="11" spans="1:14" ht="20.100000000000001" customHeight="1">
      <c r="B11" s="524">
        <v>3</v>
      </c>
      <c r="D11" t="s">
        <v>174</v>
      </c>
    </row>
    <row r="12" spans="1:14" ht="20.100000000000001" customHeight="1">
      <c r="B12" s="524">
        <v>4</v>
      </c>
      <c r="D12" t="s">
        <v>67</v>
      </c>
    </row>
    <row r="13" spans="1:14" ht="20.100000000000001" customHeight="1">
      <c r="B13" s="524" t="s">
        <v>777</v>
      </c>
      <c r="D13" t="s">
        <v>778</v>
      </c>
    </row>
    <row r="14" spans="1:14" ht="20.100000000000001" customHeight="1">
      <c r="B14" s="524" t="s">
        <v>779</v>
      </c>
      <c r="D14" t="s">
        <v>780</v>
      </c>
    </row>
    <row r="15" spans="1:14" ht="20.100000000000001" customHeight="1">
      <c r="B15" s="524">
        <v>6</v>
      </c>
      <c r="D15" t="s">
        <v>366</v>
      </c>
    </row>
    <row r="16" spans="1:14" ht="20.100000000000001" customHeight="1">
      <c r="B16" s="524">
        <v>7</v>
      </c>
      <c r="D16" t="s">
        <v>132</v>
      </c>
    </row>
    <row r="17" spans="2:4" ht="20.100000000000001" customHeight="1">
      <c r="B17" s="524">
        <v>8</v>
      </c>
      <c r="D17" t="s">
        <v>114</v>
      </c>
    </row>
    <row r="18" spans="2:4" ht="20.100000000000001" customHeight="1">
      <c r="B18" s="524">
        <v>9</v>
      </c>
      <c r="D18" t="s">
        <v>368</v>
      </c>
    </row>
    <row r="19" spans="2:4" ht="20.100000000000001" customHeight="1">
      <c r="B19" s="524">
        <v>10</v>
      </c>
      <c r="D19" t="s">
        <v>781</v>
      </c>
    </row>
    <row r="20" spans="2:4" ht="20.100000000000001" customHeight="1">
      <c r="B20" s="524">
        <v>11</v>
      </c>
      <c r="D20" t="s">
        <v>782</v>
      </c>
    </row>
    <row r="21" spans="2:4" ht="20.100000000000001" customHeight="1">
      <c r="B21" s="524">
        <v>12</v>
      </c>
      <c r="D21" t="s">
        <v>579</v>
      </c>
    </row>
    <row r="22" spans="2:4" ht="20.100000000000001" customHeight="1">
      <c r="B22" s="524">
        <v>13</v>
      </c>
      <c r="D22" t="s">
        <v>601</v>
      </c>
    </row>
    <row r="23" spans="2:4" ht="20.100000000000001" customHeight="1">
      <c r="B23" s="527" t="s">
        <v>787</v>
      </c>
      <c r="D23" s="134" t="s">
        <v>783</v>
      </c>
    </row>
    <row r="24" spans="2:4" ht="20.100000000000001" customHeight="1">
      <c r="B24" s="527" t="s">
        <v>784</v>
      </c>
      <c r="D24" s="134" t="s">
        <v>785</v>
      </c>
    </row>
    <row r="25" spans="2:4" ht="20.100000000000001" customHeight="1">
      <c r="B25" s="524">
        <v>15</v>
      </c>
      <c r="D25" t="s">
        <v>661</v>
      </c>
    </row>
    <row r="26" spans="2:4" ht="20.100000000000001" customHeight="1">
      <c r="B26" s="524">
        <v>16</v>
      </c>
      <c r="D26" t="s">
        <v>132</v>
      </c>
    </row>
    <row r="27" spans="2:4" ht="20.100000000000001" customHeight="1">
      <c r="B27" s="524">
        <v>17</v>
      </c>
      <c r="D27" t="s">
        <v>712</v>
      </c>
    </row>
    <row r="28" spans="2:4" ht="20.100000000000001" customHeight="1">
      <c r="B28" s="524">
        <v>18</v>
      </c>
      <c r="D28" t="s">
        <v>715</v>
      </c>
    </row>
    <row r="29" spans="2:4" ht="20.100000000000001" customHeight="1">
      <c r="B29" s="584">
        <v>19</v>
      </c>
      <c r="D29" s="134" t="s">
        <v>521</v>
      </c>
    </row>
    <row r="30" spans="2:4" ht="20.100000000000001" customHeight="1">
      <c r="B30" s="524">
        <v>20</v>
      </c>
      <c r="D30" s="134" t="s">
        <v>521</v>
      </c>
    </row>
    <row r="31" spans="2:4" ht="20.100000000000001" customHeight="1">
      <c r="B31" s="524">
        <v>21</v>
      </c>
      <c r="D31" t="s">
        <v>729</v>
      </c>
    </row>
    <row r="32" spans="2:4" ht="20.100000000000001" customHeight="1">
      <c r="B32" s="524">
        <v>22</v>
      </c>
      <c r="D32" t="s">
        <v>729</v>
      </c>
    </row>
    <row r="33" spans="2:4" ht="20.100000000000001" customHeight="1">
      <c r="B33" s="524">
        <v>23</v>
      </c>
      <c r="D33" t="s">
        <v>786</v>
      </c>
    </row>
    <row r="34" spans="2:4" ht="20.100000000000001" customHeight="1"/>
    <row r="35" spans="2:4" ht="20.100000000000001" customHeight="1"/>
    <row r="36" spans="2:4" ht="20.100000000000001" customHeight="1"/>
    <row r="37" spans="2:4" ht="20.100000000000001" customHeight="1"/>
    <row r="38" spans="2:4" ht="20.100000000000001" customHeight="1"/>
    <row r="39" spans="2:4" ht="20.100000000000001" customHeight="1"/>
    <row r="40" spans="2:4" ht="20.100000000000001" customHeight="1"/>
  </sheetData>
  <mergeCells count="1">
    <mergeCell ref="A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3"/>
  <sheetViews>
    <sheetView tabSelected="1" topLeftCell="A2" zoomScaleNormal="100" workbookViewId="0">
      <selection activeCell="B16" sqref="B16"/>
    </sheetView>
  </sheetViews>
  <sheetFormatPr defaultRowHeight="12.75"/>
  <cols>
    <col min="1" max="1" width="53" bestFit="1" customWidth="1"/>
    <col min="2" max="2" width="20.85546875" bestFit="1" customWidth="1"/>
    <col min="3" max="3" width="7.42578125" customWidth="1"/>
    <col min="4" max="4" width="20.85546875" bestFit="1" customWidth="1"/>
    <col min="5" max="5" width="12.85546875" bestFit="1" customWidth="1"/>
    <col min="7" max="7" width="12.28515625" bestFit="1" customWidth="1"/>
    <col min="10" max="10" width="48.7109375" bestFit="1" customWidth="1"/>
    <col min="11" max="11" width="14" bestFit="1" customWidth="1"/>
    <col min="12" max="12" width="4.7109375" customWidth="1"/>
    <col min="13" max="13" width="12.28515625" bestFit="1" customWidth="1"/>
    <col min="14" max="14" width="13.5703125" bestFit="1" customWidth="1"/>
  </cols>
  <sheetData>
    <row r="1" spans="1:14" s="163" customFormat="1" ht="15.75">
      <c r="A1" s="532" t="s">
        <v>0</v>
      </c>
      <c r="B1" s="532"/>
      <c r="C1" s="532"/>
      <c r="D1" s="532"/>
      <c r="J1" s="186"/>
      <c r="K1" s="185"/>
      <c r="L1" s="185"/>
      <c r="M1" s="185"/>
      <c r="N1" s="185"/>
    </row>
    <row r="2" spans="1:14" s="163" customFormat="1" ht="15.75">
      <c r="A2" s="532" t="s">
        <v>19</v>
      </c>
      <c r="B2" s="532"/>
      <c r="C2" s="532"/>
      <c r="D2" s="532"/>
      <c r="J2" s="186"/>
      <c r="K2" s="185"/>
      <c r="L2" s="185"/>
      <c r="M2" s="185"/>
      <c r="N2" s="185"/>
    </row>
    <row r="3" spans="1:14" ht="15.75">
      <c r="A3" s="532" t="s">
        <v>864</v>
      </c>
      <c r="B3" s="532"/>
      <c r="C3" s="24"/>
      <c r="D3" s="209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837</v>
      </c>
      <c r="B4" s="532"/>
      <c r="C4" s="532"/>
      <c r="D4" s="532"/>
      <c r="J4" s="188"/>
      <c r="K4" s="185"/>
      <c r="L4" s="185"/>
      <c r="M4" s="185"/>
      <c r="N4" s="185"/>
    </row>
    <row r="5" spans="1:14" ht="15.75">
      <c r="B5" s="24"/>
      <c r="C5" s="24"/>
      <c r="D5" s="24"/>
      <c r="J5" s="6"/>
      <c r="K5" s="6"/>
      <c r="L5" s="6"/>
      <c r="M5" s="6"/>
      <c r="N5" s="6"/>
    </row>
    <row r="6" spans="1:14" ht="15.75">
      <c r="A6" s="24"/>
      <c r="B6" s="140" t="s">
        <v>865</v>
      </c>
      <c r="C6" s="586"/>
      <c r="D6" s="141" t="s">
        <v>866</v>
      </c>
      <c r="J6" s="6"/>
      <c r="K6" s="6"/>
      <c r="L6" s="6"/>
      <c r="M6" s="6"/>
      <c r="N6" s="6"/>
    </row>
    <row r="7" spans="1:14" ht="15.75">
      <c r="A7" s="25"/>
      <c r="B7" s="536" t="s">
        <v>20</v>
      </c>
      <c r="C7" s="536"/>
      <c r="D7" s="536" t="s">
        <v>21</v>
      </c>
      <c r="J7" s="97"/>
      <c r="K7" s="98"/>
      <c r="L7" s="6"/>
      <c r="M7" s="99"/>
      <c r="N7" s="100"/>
    </row>
    <row r="8" spans="1:14" ht="15.75">
      <c r="A8" s="25" t="s">
        <v>22</v>
      </c>
      <c r="B8" s="25"/>
      <c r="C8" s="25"/>
      <c r="D8" s="25"/>
      <c r="J8" s="97"/>
      <c r="K8" s="97"/>
      <c r="L8" s="6"/>
      <c r="M8" s="6"/>
      <c r="N8" s="6"/>
    </row>
    <row r="9" spans="1:14" ht="15.75">
      <c r="A9" s="12" t="s">
        <v>23</v>
      </c>
      <c r="B9" s="13"/>
      <c r="C9" s="13"/>
      <c r="D9" s="13"/>
      <c r="J9" s="14"/>
      <c r="K9" s="66"/>
      <c r="L9" s="6"/>
      <c r="M9" s="6"/>
      <c r="N9" s="6"/>
    </row>
    <row r="10" spans="1:14" ht="15.75">
      <c r="A10" s="26" t="s">
        <v>328</v>
      </c>
      <c r="B10" s="109">
        <v>8280662.7999999989</v>
      </c>
      <c r="C10" s="109"/>
      <c r="D10" s="109">
        <v>12571638.470000001</v>
      </c>
      <c r="E10" s="85"/>
      <c r="G10" s="85"/>
      <c r="J10" s="28"/>
      <c r="K10" s="101"/>
      <c r="L10" s="6"/>
      <c r="M10" s="102"/>
      <c r="N10" s="102"/>
    </row>
    <row r="11" spans="1:14" ht="15.75">
      <c r="A11" s="26" t="s">
        <v>327</v>
      </c>
      <c r="B11" s="109"/>
      <c r="C11" s="26"/>
      <c r="D11" s="109"/>
      <c r="E11" s="260"/>
      <c r="G11" s="260"/>
      <c r="J11" s="28"/>
      <c r="K11" s="33"/>
      <c r="L11" s="6"/>
      <c r="M11" s="6"/>
      <c r="N11" s="6"/>
    </row>
    <row r="12" spans="1:14" ht="15.75">
      <c r="A12" s="26" t="s">
        <v>326</v>
      </c>
      <c r="B12" s="143">
        <v>11246390.34</v>
      </c>
      <c r="C12" s="143"/>
      <c r="D12" s="143">
        <v>7577640.8200000003</v>
      </c>
      <c r="E12" s="85"/>
      <c r="G12" s="85"/>
      <c r="J12" s="28"/>
      <c r="K12" s="79"/>
      <c r="L12" s="6"/>
      <c r="M12" s="103"/>
      <c r="N12" s="83"/>
    </row>
    <row r="13" spans="1:14" ht="15.75">
      <c r="A13" s="26" t="s">
        <v>325</v>
      </c>
      <c r="B13" s="143">
        <v>9326566.5399999991</v>
      </c>
      <c r="C13" s="143"/>
      <c r="D13" s="143">
        <v>-755068.22999999858</v>
      </c>
      <c r="E13" s="85"/>
      <c r="G13" s="85"/>
      <c r="J13" s="28"/>
      <c r="K13" s="104"/>
      <c r="L13" s="6"/>
      <c r="M13" s="103"/>
      <c r="N13" s="84"/>
    </row>
    <row r="14" spans="1:14" ht="15.75">
      <c r="A14" s="26" t="s">
        <v>789</v>
      </c>
      <c r="B14" s="143">
        <v>1710384.64</v>
      </c>
      <c r="C14" s="143"/>
      <c r="D14" s="143">
        <v>1585267.76</v>
      </c>
      <c r="J14" s="28"/>
      <c r="K14" s="104"/>
      <c r="L14" s="6"/>
      <c r="M14" s="103"/>
      <c r="N14" s="83"/>
    </row>
    <row r="15" spans="1:14" ht="15.75">
      <c r="A15" s="26" t="s">
        <v>324</v>
      </c>
      <c r="B15" s="143">
        <v>88205.23</v>
      </c>
      <c r="C15" s="144"/>
      <c r="D15" s="143">
        <v>191555.23</v>
      </c>
      <c r="J15" s="28"/>
      <c r="K15" s="33"/>
      <c r="L15" s="6"/>
      <c r="M15" s="103"/>
      <c r="N15" s="83"/>
    </row>
    <row r="16" spans="1:14" ht="15.75">
      <c r="A16" s="26" t="s">
        <v>495</v>
      </c>
      <c r="B16" s="143">
        <v>-6796636.0599999996</v>
      </c>
      <c r="C16" s="144"/>
      <c r="D16" s="143">
        <v>33487186.510000002</v>
      </c>
      <c r="J16" s="28"/>
      <c r="K16" s="33"/>
      <c r="L16" s="6"/>
      <c r="M16" s="103"/>
      <c r="N16" s="83"/>
    </row>
    <row r="17" spans="1:14" ht="15.75">
      <c r="A17" s="26" t="s">
        <v>868</v>
      </c>
      <c r="B17" s="143">
        <v>7546683.5999999996</v>
      </c>
      <c r="C17" s="144"/>
      <c r="D17" s="143">
        <v>0</v>
      </c>
      <c r="J17" s="28"/>
      <c r="K17" s="33"/>
      <c r="L17" s="6"/>
      <c r="M17" s="103"/>
      <c r="N17" s="83"/>
    </row>
    <row r="18" spans="1:14" ht="15.75" hidden="1">
      <c r="A18" s="26" t="s">
        <v>25</v>
      </c>
      <c r="B18" s="143">
        <v>0</v>
      </c>
      <c r="C18" s="144"/>
      <c r="D18" s="143">
        <v>0</v>
      </c>
      <c r="J18" s="28"/>
      <c r="K18" s="33"/>
      <c r="L18" s="6"/>
      <c r="M18" s="103"/>
      <c r="N18" s="84"/>
    </row>
    <row r="19" spans="1:14" ht="15.75" hidden="1">
      <c r="A19" s="26" t="s">
        <v>223</v>
      </c>
      <c r="B19" s="143">
        <v>0</v>
      </c>
      <c r="C19" s="144"/>
      <c r="D19" s="143">
        <v>0</v>
      </c>
      <c r="J19" s="28"/>
      <c r="K19" s="33"/>
      <c r="L19" s="6"/>
      <c r="M19" s="103"/>
      <c r="N19" s="83"/>
    </row>
    <row r="20" spans="1:14" ht="15.75" hidden="1">
      <c r="A20" s="26" t="s">
        <v>323</v>
      </c>
      <c r="B20" s="143">
        <v>0</v>
      </c>
      <c r="C20" s="144"/>
      <c r="D20" s="143">
        <v>0</v>
      </c>
      <c r="J20" s="28"/>
      <c r="K20" s="105"/>
      <c r="L20" s="6"/>
      <c r="M20" s="6"/>
      <c r="N20" s="83"/>
    </row>
    <row r="21" spans="1:14" ht="15.75">
      <c r="A21" s="26" t="s">
        <v>24</v>
      </c>
      <c r="B21" s="143">
        <v>19868541.82</v>
      </c>
      <c r="C21" s="144"/>
      <c r="D21" s="143">
        <v>16680921.83</v>
      </c>
      <c r="E21" s="11"/>
      <c r="G21" s="11"/>
      <c r="J21" s="28"/>
      <c r="L21" s="6"/>
      <c r="M21" s="103"/>
      <c r="N21" s="83"/>
    </row>
    <row r="22" spans="1:14" ht="15.75" hidden="1">
      <c r="A22" s="26" t="s">
        <v>283</v>
      </c>
      <c r="B22" s="143">
        <v>0</v>
      </c>
      <c r="C22" s="144"/>
      <c r="D22" s="143">
        <v>0</v>
      </c>
      <c r="J22" s="28"/>
      <c r="K22" s="33"/>
      <c r="L22" s="6"/>
      <c r="M22" s="103"/>
      <c r="N22" s="84"/>
    </row>
    <row r="23" spans="1:14" ht="15.75">
      <c r="A23" s="26" t="s">
        <v>322</v>
      </c>
      <c r="B23" s="143"/>
      <c r="C23" s="144"/>
      <c r="D23" s="143"/>
      <c r="E23" s="260"/>
      <c r="G23" s="260"/>
      <c r="J23" s="28"/>
      <c r="K23" s="33"/>
      <c r="L23" s="6"/>
      <c r="M23" s="103"/>
      <c r="N23" s="84"/>
    </row>
    <row r="24" spans="1:14" ht="15.75">
      <c r="A24" s="26" t="s">
        <v>27</v>
      </c>
      <c r="B24" s="143">
        <v>10848250.33</v>
      </c>
      <c r="C24" s="143"/>
      <c r="D24" s="143">
        <v>10025422.130000001</v>
      </c>
      <c r="E24" s="260"/>
      <c r="G24" s="260"/>
      <c r="J24" s="28"/>
      <c r="K24" s="33"/>
      <c r="L24" s="6"/>
      <c r="M24" s="103"/>
      <c r="N24" s="83"/>
    </row>
    <row r="25" spans="1:14" ht="15.75">
      <c r="A25" s="26" t="s">
        <v>321</v>
      </c>
      <c r="B25" s="143">
        <v>33230927.219999999</v>
      </c>
      <c r="C25" s="144"/>
      <c r="D25" s="143">
        <v>33335545.600000001</v>
      </c>
      <c r="E25" s="260"/>
      <c r="G25" s="260"/>
      <c r="J25" s="106"/>
      <c r="K25" s="33"/>
      <c r="L25" s="6"/>
      <c r="M25" s="103"/>
      <c r="N25" s="83"/>
    </row>
    <row r="26" spans="1:14" ht="15.75">
      <c r="A26" s="48" t="s">
        <v>320</v>
      </c>
      <c r="B26" s="143">
        <v>12694438.810000001</v>
      </c>
      <c r="C26" s="144"/>
      <c r="D26" s="143">
        <v>11868714.449999999</v>
      </c>
      <c r="E26" s="260"/>
      <c r="G26" s="260"/>
      <c r="J26" s="28"/>
      <c r="K26" s="33"/>
      <c r="L26" s="6"/>
      <c r="M26" s="103"/>
      <c r="N26" s="102"/>
    </row>
    <row r="27" spans="1:14" ht="15.75">
      <c r="A27" s="26" t="s">
        <v>310</v>
      </c>
      <c r="B27" s="143">
        <v>1315784</v>
      </c>
      <c r="C27" s="144"/>
      <c r="D27" s="143">
        <v>1315784</v>
      </c>
      <c r="E27" s="260"/>
      <c r="G27" s="260"/>
      <c r="J27" s="106"/>
      <c r="K27" s="33"/>
      <c r="L27" s="6"/>
      <c r="M27" s="103"/>
      <c r="N27" s="83"/>
    </row>
    <row r="28" spans="1:14" ht="15.75">
      <c r="A28" s="26" t="s">
        <v>28</v>
      </c>
      <c r="B28" s="541">
        <f>SUM(B10:B27)</f>
        <v>109360199.27000001</v>
      </c>
      <c r="C28" s="109"/>
      <c r="D28" s="541">
        <f>SUM(D10:D27)</f>
        <v>127884608.57000001</v>
      </c>
      <c r="E28" s="261"/>
      <c r="G28" s="261"/>
      <c r="J28" s="28"/>
      <c r="K28" s="33"/>
      <c r="L28" s="6"/>
      <c r="M28" s="6"/>
      <c r="N28" s="6"/>
    </row>
    <row r="29" spans="1:14" ht="15.75">
      <c r="A29" s="26"/>
      <c r="B29" s="27"/>
      <c r="C29" s="26"/>
      <c r="D29" s="27"/>
      <c r="E29" s="260"/>
      <c r="G29" s="260"/>
      <c r="J29" s="28"/>
      <c r="K29" s="33"/>
      <c r="L29" s="6"/>
      <c r="M29" s="6"/>
      <c r="N29" s="6"/>
    </row>
    <row r="30" spans="1:14" ht="15.75">
      <c r="A30" s="26" t="s">
        <v>29</v>
      </c>
      <c r="B30" s="27"/>
      <c r="C30" s="26"/>
      <c r="D30" s="27"/>
      <c r="J30" s="28"/>
      <c r="K30" s="33"/>
      <c r="L30" s="6"/>
      <c r="M30" s="6"/>
      <c r="N30" s="6"/>
    </row>
    <row r="31" spans="1:14" ht="15.75">
      <c r="A31" s="26" t="s">
        <v>319</v>
      </c>
      <c r="B31" s="27"/>
      <c r="C31" s="26"/>
      <c r="D31" s="27"/>
      <c r="J31" s="28"/>
      <c r="K31" s="33"/>
      <c r="L31" s="6"/>
      <c r="M31" s="103"/>
      <c r="N31" s="83"/>
    </row>
    <row r="32" spans="1:14" ht="15.75">
      <c r="A32" s="26" t="s">
        <v>318</v>
      </c>
      <c r="B32" s="143">
        <v>2676921.09</v>
      </c>
      <c r="C32" s="143"/>
      <c r="D32" s="143">
        <v>34135297.210000001</v>
      </c>
      <c r="J32" s="28"/>
      <c r="K32" s="33"/>
      <c r="L32" s="6"/>
      <c r="M32" s="103"/>
      <c r="N32" s="83"/>
    </row>
    <row r="33" spans="1:14" ht="15.75">
      <c r="A33" s="26" t="s">
        <v>30</v>
      </c>
      <c r="B33" s="143">
        <v>41872640.689999998</v>
      </c>
      <c r="C33" s="144"/>
      <c r="D33" s="143">
        <v>37555304.119999997</v>
      </c>
      <c r="J33" s="28"/>
      <c r="K33" s="33"/>
      <c r="L33" s="6"/>
      <c r="M33" s="103"/>
      <c r="N33" s="84"/>
    </row>
    <row r="34" spans="1:14" ht="15.75">
      <c r="A34" s="26" t="s">
        <v>317</v>
      </c>
      <c r="B34" s="143">
        <v>9151607.9900000002</v>
      </c>
      <c r="C34" s="143"/>
      <c r="D34" s="143">
        <v>9151607.9900000002</v>
      </c>
      <c r="J34" s="28"/>
      <c r="K34" s="107"/>
      <c r="L34" s="6"/>
      <c r="M34" s="103"/>
      <c r="N34" s="84"/>
    </row>
    <row r="35" spans="1:14" ht="15.75" hidden="1">
      <c r="A35" s="26" t="s">
        <v>31</v>
      </c>
      <c r="B35" s="143">
        <v>0</v>
      </c>
      <c r="C35" s="143"/>
      <c r="D35" s="143">
        <v>0</v>
      </c>
      <c r="J35" s="28"/>
      <c r="K35" s="33"/>
      <c r="L35" s="6"/>
      <c r="M35" s="103"/>
      <c r="N35" s="84"/>
    </row>
    <row r="36" spans="1:14" ht="15.75" hidden="1">
      <c r="A36" s="26" t="s">
        <v>32</v>
      </c>
      <c r="B36" s="143">
        <v>0</v>
      </c>
      <c r="C36" s="144"/>
      <c r="D36" s="143">
        <v>0</v>
      </c>
      <c r="J36" s="28"/>
      <c r="K36" s="33"/>
      <c r="L36" s="6"/>
      <c r="M36" s="103"/>
      <c r="N36" s="84"/>
    </row>
    <row r="37" spans="1:14" ht="15.75">
      <c r="A37" s="26" t="s">
        <v>506</v>
      </c>
      <c r="B37" s="143">
        <v>0</v>
      </c>
      <c r="C37" s="144"/>
      <c r="D37" s="143">
        <v>0</v>
      </c>
      <c r="J37" s="28"/>
      <c r="K37" s="33"/>
      <c r="L37" s="6"/>
      <c r="M37" s="103"/>
      <c r="N37" s="84"/>
    </row>
    <row r="38" spans="1:14" ht="15.75">
      <c r="A38" s="26" t="s">
        <v>316</v>
      </c>
      <c r="B38" s="143">
        <v>2713077.81</v>
      </c>
      <c r="C38" s="144"/>
      <c r="D38" s="143">
        <v>11781229.239999998</v>
      </c>
      <c r="J38" s="28"/>
      <c r="K38" s="33"/>
      <c r="L38" s="6"/>
      <c r="M38" s="103"/>
      <c r="N38" s="84"/>
    </row>
    <row r="39" spans="1:14" ht="15.75">
      <c r="A39" s="26" t="s">
        <v>384</v>
      </c>
      <c r="B39" s="143">
        <v>32303009.280000001</v>
      </c>
      <c r="C39" s="144"/>
      <c r="D39" s="143">
        <v>19591289.18</v>
      </c>
      <c r="J39" s="28"/>
      <c r="K39" s="33"/>
      <c r="L39" s="6"/>
      <c r="M39" s="103"/>
      <c r="N39" s="84"/>
    </row>
    <row r="40" spans="1:14" ht="15.75">
      <c r="A40" s="26" t="s">
        <v>315</v>
      </c>
      <c r="B40" s="143">
        <v>9546370.8599999994</v>
      </c>
      <c r="C40" s="144"/>
      <c r="D40" s="143">
        <v>9546370.8599999994</v>
      </c>
      <c r="J40" s="28"/>
      <c r="K40" s="33"/>
      <c r="L40" s="6"/>
      <c r="M40" s="103"/>
      <c r="N40" s="84"/>
    </row>
    <row r="41" spans="1:14" ht="15.75" hidden="1">
      <c r="A41" s="139" t="s">
        <v>237</v>
      </c>
      <c r="B41" s="143">
        <v>0</v>
      </c>
      <c r="C41" s="143"/>
      <c r="D41" s="143">
        <v>0</v>
      </c>
      <c r="J41" s="28"/>
      <c r="K41" s="33"/>
      <c r="L41" s="6"/>
      <c r="M41" s="103"/>
      <c r="N41" s="83"/>
    </row>
    <row r="42" spans="1:14" ht="15.75">
      <c r="A42" s="26" t="s">
        <v>33</v>
      </c>
      <c r="B42" s="587">
        <f>SUM(B32:B41)</f>
        <v>98263627.720000014</v>
      </c>
      <c r="C42" s="109"/>
      <c r="D42" s="587">
        <f>SUM(D32:D41)</f>
        <v>121761098.59999998</v>
      </c>
      <c r="J42" s="28"/>
      <c r="K42" s="33"/>
      <c r="L42" s="6"/>
      <c r="M42" s="6"/>
      <c r="N42" s="108"/>
    </row>
    <row r="43" spans="1:14" ht="15.75">
      <c r="A43" s="26"/>
      <c r="B43" s="27"/>
      <c r="C43" s="26"/>
      <c r="D43" s="27"/>
      <c r="J43" s="28"/>
      <c r="K43" s="28"/>
      <c r="L43" s="6"/>
      <c r="M43" s="6"/>
      <c r="N43" s="108"/>
    </row>
    <row r="44" spans="1:14" ht="15.75">
      <c r="A44" s="28" t="s">
        <v>34</v>
      </c>
      <c r="B44" s="28"/>
      <c r="C44" s="28"/>
      <c r="D44" s="28"/>
      <c r="J44" s="70"/>
      <c r="K44" s="33"/>
      <c r="L44" s="6"/>
      <c r="M44" s="103"/>
      <c r="N44" s="83"/>
    </row>
    <row r="45" spans="1:14" ht="15.75">
      <c r="A45" s="70" t="s">
        <v>35</v>
      </c>
      <c r="B45" s="80">
        <v>1069323847.87</v>
      </c>
      <c r="C45" s="33"/>
      <c r="D45" s="80">
        <v>1047274573.61</v>
      </c>
      <c r="J45" s="70"/>
      <c r="K45" s="71"/>
      <c r="L45" s="6"/>
      <c r="M45" s="103"/>
      <c r="N45" s="84"/>
    </row>
    <row r="46" spans="1:14" ht="15.75">
      <c r="A46" s="70" t="s">
        <v>36</v>
      </c>
      <c r="B46" s="80">
        <v>-309053314.75999999</v>
      </c>
      <c r="C46" s="33"/>
      <c r="D46" s="80">
        <v>-295002893.52999997</v>
      </c>
      <c r="J46" s="70"/>
      <c r="K46" s="71"/>
      <c r="L46" s="6"/>
      <c r="M46" s="103"/>
      <c r="N46" s="84"/>
    </row>
    <row r="47" spans="1:14" ht="15.75" hidden="1">
      <c r="A47" s="70" t="s">
        <v>37</v>
      </c>
      <c r="B47" s="80">
        <v>0</v>
      </c>
      <c r="C47" s="33"/>
      <c r="D47" s="80">
        <v>0</v>
      </c>
      <c r="E47" s="11"/>
      <c r="J47" s="70"/>
      <c r="K47" s="33"/>
      <c r="L47" s="6"/>
      <c r="M47" s="103"/>
      <c r="N47" s="83"/>
    </row>
    <row r="48" spans="1:14" ht="8.4499999999999993" customHeight="1">
      <c r="A48" s="70"/>
      <c r="B48" s="588"/>
      <c r="C48" s="33"/>
      <c r="D48" s="588"/>
      <c r="E48" s="11"/>
      <c r="J48" s="70"/>
      <c r="K48" s="33"/>
      <c r="L48" s="6"/>
      <c r="M48" s="103"/>
      <c r="N48" s="83"/>
    </row>
    <row r="49" spans="1:14" ht="15.75">
      <c r="A49" s="70" t="s">
        <v>38</v>
      </c>
      <c r="B49" s="589">
        <f>SUM(B45:B48)</f>
        <v>760270533.11000001</v>
      </c>
      <c r="C49" s="33"/>
      <c r="D49" s="589">
        <f>SUM(D45:D48)</f>
        <v>752271680.08000004</v>
      </c>
      <c r="J49" s="70"/>
      <c r="K49" s="33"/>
      <c r="L49" s="6"/>
      <c r="M49" s="103"/>
      <c r="N49" s="83"/>
    </row>
    <row r="50" spans="1:14" ht="15.75">
      <c r="A50" s="70" t="s">
        <v>39</v>
      </c>
      <c r="B50" s="80">
        <v>687238575.71000004</v>
      </c>
      <c r="C50" s="33"/>
      <c r="D50" s="80">
        <v>605466586.75999999</v>
      </c>
      <c r="E50" s="11"/>
      <c r="J50" s="70"/>
      <c r="K50" s="33"/>
      <c r="L50" s="6"/>
      <c r="M50" s="103"/>
      <c r="N50" s="83"/>
    </row>
    <row r="51" spans="1:14" ht="15.75" hidden="1">
      <c r="A51" s="70" t="s">
        <v>314</v>
      </c>
      <c r="B51" s="197">
        <v>0</v>
      </c>
      <c r="C51" s="15"/>
      <c r="D51" s="197">
        <v>0</v>
      </c>
      <c r="E51" s="11"/>
      <c r="J51" s="70"/>
      <c r="K51" s="33"/>
      <c r="L51" s="6"/>
      <c r="M51" s="103"/>
      <c r="N51" s="83"/>
    </row>
    <row r="52" spans="1:14" ht="15.75">
      <c r="A52" s="70" t="s">
        <v>40</v>
      </c>
      <c r="B52" s="587">
        <f>SUM(B49:B51)</f>
        <v>1447509108.8200002</v>
      </c>
      <c r="C52" s="109"/>
      <c r="D52" s="587">
        <f>SUM(D49:D51)</f>
        <v>1357738266.8400002</v>
      </c>
      <c r="J52" s="70"/>
      <c r="K52" s="33"/>
      <c r="L52" s="6"/>
      <c r="M52" s="103"/>
      <c r="N52" s="83"/>
    </row>
    <row r="53" spans="1:14" ht="15.75">
      <c r="A53" s="70"/>
      <c r="B53" s="33"/>
      <c r="C53" s="28"/>
      <c r="D53" s="33"/>
      <c r="J53" s="70"/>
      <c r="K53" s="33"/>
      <c r="L53" s="6"/>
      <c r="M53" s="103"/>
      <c r="N53" s="83"/>
    </row>
    <row r="54" spans="1:14" ht="15.75">
      <c r="A54" s="70" t="s">
        <v>288</v>
      </c>
      <c r="B54" s="33"/>
      <c r="C54" s="28"/>
      <c r="D54" s="33"/>
      <c r="J54" s="70"/>
      <c r="K54" s="33"/>
      <c r="L54" s="6"/>
      <c r="M54" s="103"/>
      <c r="N54" s="83"/>
    </row>
    <row r="55" spans="1:14" ht="15.75" hidden="1">
      <c r="A55" s="70" t="s">
        <v>289</v>
      </c>
      <c r="B55" s="80">
        <v>0</v>
      </c>
      <c r="C55" s="33"/>
      <c r="D55" s="80">
        <v>0</v>
      </c>
      <c r="J55" s="70"/>
      <c r="K55" s="33"/>
      <c r="L55" s="6"/>
      <c r="M55" s="103"/>
      <c r="N55" s="83"/>
    </row>
    <row r="56" spans="1:14" ht="15.75">
      <c r="A56" s="70" t="s">
        <v>290</v>
      </c>
      <c r="B56" s="80">
        <v>-897192.77</v>
      </c>
      <c r="C56" s="33"/>
      <c r="D56" s="80">
        <v>17134675.75</v>
      </c>
      <c r="J56" s="70"/>
      <c r="K56" s="33"/>
      <c r="L56" s="6"/>
      <c r="M56" s="103"/>
      <c r="N56" s="83"/>
    </row>
    <row r="57" spans="1:14" ht="15.75">
      <c r="A57" s="12" t="s">
        <v>829</v>
      </c>
      <c r="B57" s="197">
        <v>77226.759999999995</v>
      </c>
      <c r="C57" s="15"/>
      <c r="D57" s="197">
        <v>77226.759999999995</v>
      </c>
      <c r="J57" s="12"/>
      <c r="K57" s="15"/>
      <c r="M57" s="11"/>
      <c r="N57" s="667"/>
    </row>
    <row r="58" spans="1:14" ht="15.75">
      <c r="A58" s="70" t="s">
        <v>313</v>
      </c>
      <c r="B58" s="587">
        <f>SUM(B55:B57)</f>
        <v>-819966.01</v>
      </c>
      <c r="C58" s="109"/>
      <c r="D58" s="587">
        <f>SUM(D55:D57)</f>
        <v>17211902.510000002</v>
      </c>
      <c r="J58" s="70"/>
      <c r="K58" s="33"/>
      <c r="L58" s="6"/>
      <c r="M58" s="103"/>
      <c r="N58" s="83"/>
    </row>
    <row r="59" spans="1:14" ht="15.75">
      <c r="A59" s="70"/>
      <c r="B59" s="33"/>
      <c r="C59" s="28"/>
      <c r="D59" s="33"/>
      <c r="J59" s="70"/>
      <c r="K59" s="33"/>
      <c r="L59" s="6"/>
      <c r="M59" s="103"/>
      <c r="N59" s="83"/>
    </row>
    <row r="60" spans="1:14" ht="16.5" thickBot="1">
      <c r="A60" s="70" t="s">
        <v>41</v>
      </c>
      <c r="B60" s="110">
        <f>SUM(B52+B42+B28+B58)</f>
        <v>1654312969.8000002</v>
      </c>
      <c r="C60" s="28"/>
      <c r="D60" s="110">
        <f>SUM(D52+D42+D28+D58)</f>
        <v>1624595876.52</v>
      </c>
      <c r="G60" s="85"/>
      <c r="J60" s="28"/>
      <c r="K60" s="72"/>
      <c r="L60" s="6"/>
      <c r="M60" s="6"/>
      <c r="N60" s="108"/>
    </row>
    <row r="61" spans="1:14" ht="16.5" thickTop="1">
      <c r="A61" s="28"/>
      <c r="B61" s="13"/>
      <c r="C61" s="28"/>
      <c r="D61" s="13"/>
      <c r="J61" s="6"/>
      <c r="K61" s="6"/>
      <c r="L61" s="6"/>
      <c r="M61" s="6"/>
      <c r="N61" s="6"/>
    </row>
    <row r="62" spans="1:14" ht="15.75">
      <c r="A62" s="28"/>
      <c r="B62" s="33"/>
      <c r="C62" s="28"/>
      <c r="D62" s="33"/>
      <c r="J62" s="6"/>
      <c r="K62" s="6"/>
      <c r="L62" s="6"/>
      <c r="M62" s="6"/>
      <c r="N62" s="6"/>
    </row>
    <row r="63" spans="1:14" ht="15.75">
      <c r="A63" s="28"/>
      <c r="B63" s="33"/>
      <c r="C63" s="28"/>
      <c r="D63" s="31" t="s">
        <v>312</v>
      </c>
    </row>
  </sheetData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topLeftCell="A42" zoomScaleNormal="100" workbookViewId="0">
      <selection activeCell="A66" sqref="A66"/>
    </sheetView>
  </sheetViews>
  <sheetFormatPr defaultRowHeight="12.75"/>
  <cols>
    <col min="1" max="1" width="67.5703125" customWidth="1"/>
    <col min="2" max="2" width="20.85546875" bestFit="1" customWidth="1"/>
    <col min="3" max="3" width="7.42578125" customWidth="1"/>
    <col min="4" max="4" width="20.85546875" bestFit="1" customWidth="1"/>
    <col min="5" max="5" width="12.28515625" bestFit="1" customWidth="1"/>
    <col min="6" max="6" width="13.140625" bestFit="1" customWidth="1"/>
    <col min="7" max="7" width="15.7109375" bestFit="1" customWidth="1"/>
    <col min="8" max="8" width="15.7109375" customWidth="1"/>
    <col min="9" max="9" width="14.7109375" bestFit="1" customWidth="1"/>
    <col min="10" max="10" width="16.140625" customWidth="1"/>
    <col min="11" max="11" width="4.5703125" customWidth="1"/>
    <col min="12" max="14" width="15.5703125" customWidth="1"/>
    <col min="15" max="16" width="18.28515625" customWidth="1"/>
  </cols>
  <sheetData>
    <row r="1" spans="1:17" s="163" customFormat="1" ht="15.75">
      <c r="A1" s="532" t="s">
        <v>0</v>
      </c>
      <c r="B1" s="532"/>
      <c r="C1" s="532"/>
      <c r="D1" s="532"/>
      <c r="K1" s="186"/>
      <c r="L1" s="185"/>
      <c r="M1" s="185"/>
      <c r="N1" s="185"/>
      <c r="O1" s="185"/>
      <c r="P1" s="185"/>
      <c r="Q1" s="185"/>
    </row>
    <row r="2" spans="1:17" s="163" customFormat="1" ht="15.75">
      <c r="A2" s="532" t="s">
        <v>19</v>
      </c>
      <c r="B2" s="532"/>
      <c r="C2" s="532"/>
      <c r="D2" s="532"/>
      <c r="K2" s="186"/>
      <c r="L2" s="185"/>
      <c r="M2" s="185"/>
      <c r="N2" s="185"/>
      <c r="O2" s="185"/>
      <c r="P2" s="185"/>
      <c r="Q2" s="185"/>
    </row>
    <row r="3" spans="1:17" s="163" customFormat="1" ht="15.75">
      <c r="A3" s="532" t="str">
        <f>Page1!A3</f>
        <v>MAY 31, 2021 and 2020</v>
      </c>
      <c r="B3" s="532"/>
      <c r="C3" s="532"/>
      <c r="D3" s="532"/>
      <c r="K3" s="186"/>
      <c r="L3" s="185"/>
      <c r="M3" s="185"/>
      <c r="N3" s="185"/>
      <c r="O3" s="185"/>
      <c r="P3" s="185"/>
      <c r="Q3" s="185"/>
    </row>
    <row r="4" spans="1:17" s="163" customFormat="1" ht="15.75">
      <c r="A4" s="187" t="s">
        <v>837</v>
      </c>
      <c r="B4" s="532"/>
      <c r="C4" s="532"/>
      <c r="D4" s="532"/>
      <c r="K4" s="188"/>
      <c r="L4" s="185"/>
      <c r="M4" s="185"/>
      <c r="N4" s="185"/>
      <c r="O4" s="185"/>
      <c r="P4" s="185"/>
      <c r="Q4" s="185"/>
    </row>
    <row r="5" spans="1:17" ht="15.75">
      <c r="B5" s="24"/>
      <c r="C5" s="24"/>
      <c r="D5" s="24"/>
      <c r="K5" s="6"/>
      <c r="L5" s="6"/>
      <c r="M5" s="6"/>
      <c r="N5" s="6"/>
      <c r="O5" s="6"/>
      <c r="P5" s="6"/>
      <c r="Q5" s="6"/>
    </row>
    <row r="6" spans="1:17" ht="15.75">
      <c r="A6" s="24"/>
      <c r="B6" s="140" t="str">
        <f>Page1!B6</f>
        <v>MAY  2021</v>
      </c>
      <c r="C6" s="536"/>
      <c r="D6" s="140" t="str">
        <f>Page1!D6</f>
        <v>MAY  2020</v>
      </c>
      <c r="K6" s="6"/>
      <c r="L6" s="6"/>
      <c r="M6" s="6"/>
      <c r="N6" s="6"/>
      <c r="O6" s="6"/>
      <c r="P6" s="6"/>
      <c r="Q6" s="6"/>
    </row>
    <row r="7" spans="1:17" ht="15.75">
      <c r="A7" s="25"/>
      <c r="B7" s="536" t="s">
        <v>20</v>
      </c>
      <c r="C7" s="536"/>
      <c r="D7" s="536" t="s">
        <v>21</v>
      </c>
      <c r="K7" s="97"/>
      <c r="L7" s="98"/>
      <c r="M7" s="98"/>
      <c r="N7" s="98"/>
      <c r="O7" s="6"/>
      <c r="P7" s="99"/>
      <c r="Q7" s="100"/>
    </row>
    <row r="9" spans="1:17" ht="15.75">
      <c r="A9" s="13" t="s">
        <v>330</v>
      </c>
    </row>
    <row r="10" spans="1:17" ht="15.75">
      <c r="A10" s="13"/>
    </row>
    <row r="11" spans="1:17" ht="15.75">
      <c r="A11" s="26" t="s">
        <v>42</v>
      </c>
    </row>
    <row r="12" spans="1:17" ht="15.75">
      <c r="A12" s="26" t="s">
        <v>798</v>
      </c>
      <c r="B12" s="591">
        <v>10042864.949999999</v>
      </c>
      <c r="D12" s="591">
        <v>0</v>
      </c>
    </row>
    <row r="13" spans="1:17" ht="15.75">
      <c r="A13" s="26" t="s">
        <v>43</v>
      </c>
      <c r="B13" s="143">
        <v>181423627.78</v>
      </c>
      <c r="C13" s="143"/>
      <c r="D13" s="143">
        <v>129670997.50999999</v>
      </c>
    </row>
    <row r="14" spans="1:17" ht="15.75">
      <c r="A14" s="26" t="s">
        <v>44</v>
      </c>
      <c r="B14" s="143">
        <v>39843940.290000007</v>
      </c>
      <c r="C14" s="143"/>
      <c r="D14" s="143">
        <v>40213975.630000018</v>
      </c>
    </row>
    <row r="15" spans="1:17" ht="15.75">
      <c r="A15" s="26" t="s">
        <v>814</v>
      </c>
      <c r="B15" s="143">
        <v>99089812.510000005</v>
      </c>
      <c r="C15" s="143"/>
      <c r="D15" s="143">
        <v>199976173.72</v>
      </c>
    </row>
    <row r="16" spans="1:17" ht="3" customHeight="1">
      <c r="A16" s="26" t="s">
        <v>790</v>
      </c>
      <c r="B16" s="143">
        <v>0</v>
      </c>
      <c r="C16" s="143"/>
      <c r="D16" s="143">
        <v>0</v>
      </c>
    </row>
    <row r="17" spans="1:4" ht="15.75">
      <c r="A17" s="26" t="s">
        <v>45</v>
      </c>
      <c r="B17" s="143">
        <v>30427017.640000001</v>
      </c>
      <c r="C17" s="143"/>
      <c r="D17" s="143">
        <v>40920044.740000002</v>
      </c>
    </row>
    <row r="18" spans="1:4" ht="15.75">
      <c r="A18" s="26" t="s">
        <v>47</v>
      </c>
      <c r="B18" s="143">
        <v>4142492.68</v>
      </c>
      <c r="C18" s="143"/>
      <c r="D18" s="143">
        <v>4142492.68</v>
      </c>
    </row>
    <row r="19" spans="1:4" ht="2.25" customHeight="1">
      <c r="A19" s="26" t="s">
        <v>385</v>
      </c>
      <c r="B19" s="143">
        <v>0</v>
      </c>
      <c r="C19" s="143"/>
      <c r="D19" s="143">
        <v>0</v>
      </c>
    </row>
    <row r="20" spans="1:4" ht="15.75">
      <c r="A20" s="26" t="s">
        <v>59</v>
      </c>
      <c r="B20" s="143">
        <v>33160608.489999998</v>
      </c>
      <c r="C20" s="143"/>
      <c r="D20" s="143">
        <v>33147969.5</v>
      </c>
    </row>
    <row r="21" spans="1:4" ht="2.25" customHeight="1">
      <c r="A21" s="26" t="s">
        <v>46</v>
      </c>
      <c r="B21" s="143">
        <v>0</v>
      </c>
      <c r="C21" s="143"/>
      <c r="D21" s="143">
        <v>0</v>
      </c>
    </row>
    <row r="22" spans="1:4" ht="1.5" hidden="1" customHeight="1">
      <c r="A22" s="26" t="s">
        <v>211</v>
      </c>
      <c r="B22" s="143">
        <v>0</v>
      </c>
      <c r="C22" s="143"/>
      <c r="D22" s="143">
        <v>0</v>
      </c>
    </row>
    <row r="23" spans="1:4" ht="3" hidden="1" customHeight="1">
      <c r="A23" s="26" t="s">
        <v>469</v>
      </c>
      <c r="B23" s="11">
        <v>0</v>
      </c>
      <c r="C23" s="11"/>
      <c r="D23" s="11">
        <v>0</v>
      </c>
    </row>
    <row r="24" spans="1:4" ht="15.75" hidden="1">
      <c r="A24" s="26" t="s">
        <v>48</v>
      </c>
      <c r="B24" s="15">
        <v>0</v>
      </c>
      <c r="C24" s="11"/>
      <c r="D24" s="15">
        <v>0</v>
      </c>
    </row>
    <row r="25" spans="1:4" ht="15.75">
      <c r="A25" s="25" t="s">
        <v>49</v>
      </c>
      <c r="B25" s="620">
        <f>SUM(B12:B24)</f>
        <v>398130364.33999997</v>
      </c>
      <c r="C25" s="11"/>
      <c r="D25" s="265">
        <f>SUM(D12:D24)</f>
        <v>448071653.78000003</v>
      </c>
    </row>
    <row r="26" spans="1:4" ht="15.75" hidden="1">
      <c r="A26" s="26"/>
      <c r="B26" s="11">
        <v>0</v>
      </c>
      <c r="C26" s="11"/>
      <c r="D26" s="11">
        <v>0</v>
      </c>
    </row>
    <row r="27" spans="1:4" ht="15.75">
      <c r="A27" s="26" t="s">
        <v>50</v>
      </c>
    </row>
    <row r="28" spans="1:4" ht="15.75">
      <c r="A28" s="26" t="s">
        <v>51</v>
      </c>
      <c r="B28" s="143">
        <v>17501874.09</v>
      </c>
      <c r="C28" s="143"/>
      <c r="D28" s="143">
        <v>14300253.59</v>
      </c>
    </row>
    <row r="29" spans="1:4" ht="15.75">
      <c r="A29" s="26" t="s">
        <v>52</v>
      </c>
      <c r="B29" s="143">
        <v>11989449.300000001</v>
      </c>
      <c r="C29" s="143"/>
      <c r="D29" s="143">
        <v>6577446.0899999999</v>
      </c>
    </row>
    <row r="30" spans="1:4" ht="15.75">
      <c r="A30" s="48" t="s">
        <v>53</v>
      </c>
      <c r="B30" s="143">
        <v>8700258.7699999996</v>
      </c>
      <c r="C30" s="143"/>
      <c r="D30" s="143">
        <v>8700258.7699999996</v>
      </c>
    </row>
    <row r="31" spans="1:4" ht="15.75">
      <c r="A31" s="26" t="s">
        <v>54</v>
      </c>
      <c r="B31" s="143">
        <v>9151607.9900000002</v>
      </c>
      <c r="C31" s="143"/>
      <c r="D31" s="143">
        <v>9151607.9900000002</v>
      </c>
    </row>
    <row r="32" spans="1:4" ht="15.75">
      <c r="A32" s="25" t="s">
        <v>55</v>
      </c>
      <c r="B32" s="265">
        <f>SUM(B28:B31)</f>
        <v>47343190.149999999</v>
      </c>
      <c r="D32" s="265">
        <f>SUM(D28:D31)</f>
        <v>38729566.439999998</v>
      </c>
    </row>
    <row r="33" spans="1:4" ht="15.75">
      <c r="A33" s="26"/>
      <c r="B33" s="85"/>
      <c r="D33" s="85"/>
    </row>
    <row r="34" spans="1:4" ht="15.75">
      <c r="A34" s="26" t="s">
        <v>56</v>
      </c>
    </row>
    <row r="35" spans="1:4" ht="15.75">
      <c r="A35" s="26" t="s">
        <v>57</v>
      </c>
      <c r="B35" s="143">
        <v>187485000</v>
      </c>
      <c r="C35" s="143"/>
      <c r="D35" s="143">
        <v>213150000</v>
      </c>
    </row>
    <row r="36" spans="1:4" ht="15.75">
      <c r="A36" s="26" t="s">
        <v>482</v>
      </c>
      <c r="B36" s="143">
        <v>9479755.3599999994</v>
      </c>
      <c r="C36" s="143"/>
      <c r="D36" s="143">
        <v>10168618.109999999</v>
      </c>
    </row>
    <row r="37" spans="1:4" ht="15.75">
      <c r="A37" s="26" t="s">
        <v>58</v>
      </c>
      <c r="B37" s="143">
        <v>2191903.38</v>
      </c>
      <c r="C37" s="143"/>
      <c r="D37" s="143">
        <v>2388842.94</v>
      </c>
    </row>
    <row r="38" spans="1:4" ht="15.75" hidden="1">
      <c r="A38" s="26" t="s">
        <v>210</v>
      </c>
      <c r="B38" s="143">
        <v>0</v>
      </c>
      <c r="C38" s="143"/>
      <c r="D38" s="143">
        <v>0</v>
      </c>
    </row>
    <row r="39" spans="1:4" ht="15.75">
      <c r="A39" s="28" t="s">
        <v>383</v>
      </c>
      <c r="B39" s="143">
        <v>114347509.23</v>
      </c>
      <c r="C39" s="143"/>
      <c r="D39" s="143">
        <v>127276151.01000001</v>
      </c>
    </row>
    <row r="40" spans="1:4" ht="15.75">
      <c r="A40" s="26" t="s">
        <v>502</v>
      </c>
      <c r="B40" s="143">
        <v>21530586.569999993</v>
      </c>
      <c r="C40" s="135"/>
      <c r="D40" s="143">
        <v>77707263.790000007</v>
      </c>
    </row>
    <row r="41" spans="1:4" ht="15.75">
      <c r="A41" s="26" t="s">
        <v>846</v>
      </c>
      <c r="B41" s="143">
        <v>75000000</v>
      </c>
      <c r="C41" s="135"/>
      <c r="D41" s="143">
        <v>0</v>
      </c>
    </row>
    <row r="42" spans="1:4" ht="15.75">
      <c r="A42" s="26" t="s">
        <v>489</v>
      </c>
      <c r="B42" s="143">
        <v>19500000</v>
      </c>
      <c r="C42" s="135"/>
      <c r="D42" s="15">
        <v>39000000</v>
      </c>
    </row>
    <row r="43" spans="1:4" ht="15.75">
      <c r="A43" s="28" t="s">
        <v>60</v>
      </c>
      <c r="B43" s="734">
        <v>0</v>
      </c>
      <c r="C43" s="135"/>
      <c r="D43" s="143">
        <v>-62275</v>
      </c>
    </row>
    <row r="44" spans="1:4" ht="15.75">
      <c r="A44" s="25" t="s">
        <v>329</v>
      </c>
      <c r="B44" s="540">
        <f>SUM(B35:B43)</f>
        <v>429534754.54000002</v>
      </c>
      <c r="D44" s="540">
        <f>SUM(D35:D43)</f>
        <v>469628600.85000002</v>
      </c>
    </row>
    <row r="45" spans="1:4" ht="15.75">
      <c r="A45" s="26"/>
      <c r="B45" s="85"/>
      <c r="D45" s="85"/>
    </row>
    <row r="46" spans="1:4" ht="15.75">
      <c r="A46" s="26" t="s">
        <v>291</v>
      </c>
    </row>
    <row r="47" spans="1:4" ht="15.75">
      <c r="A47" s="26" t="s">
        <v>292</v>
      </c>
      <c r="B47" s="143">
        <v>216281276.88999999</v>
      </c>
      <c r="C47" s="143"/>
      <c r="D47" s="143">
        <v>216281276.88999999</v>
      </c>
    </row>
    <row r="48" spans="1:4" ht="15.75">
      <c r="A48" s="26" t="s">
        <v>294</v>
      </c>
      <c r="B48" s="143">
        <v>51821959.329999998</v>
      </c>
      <c r="C48" s="143"/>
      <c r="D48" s="143">
        <v>49230089.93</v>
      </c>
    </row>
    <row r="49" spans="1:17" ht="15.75">
      <c r="A49" s="25" t="s">
        <v>331</v>
      </c>
      <c r="B49" s="612">
        <f>SUM(B47:B48)</f>
        <v>268103236.21999997</v>
      </c>
      <c r="C49" s="613"/>
      <c r="D49" s="612">
        <f>SUM(D47:D48)</f>
        <v>265511366.81999999</v>
      </c>
    </row>
    <row r="50" spans="1:17" ht="15.75">
      <c r="A50" s="70"/>
      <c r="B50" s="70"/>
      <c r="C50" s="70"/>
      <c r="D50" s="70"/>
      <c r="E50" s="70"/>
    </row>
    <row r="51" spans="1:17" ht="15.75">
      <c r="A51" s="142" t="s">
        <v>61</v>
      </c>
      <c r="B51" s="600">
        <f>+B49+B44+B32+B25</f>
        <v>1143111545.25</v>
      </c>
      <c r="D51" s="587">
        <f>+D49+D44+D32+D25</f>
        <v>1221941187.8900001</v>
      </c>
    </row>
    <row r="52" spans="1:17" ht="15.75">
      <c r="A52" s="142"/>
      <c r="B52" s="85"/>
      <c r="C52" s="85"/>
      <c r="D52" s="85"/>
    </row>
    <row r="53" spans="1:17" ht="15.75">
      <c r="A53" s="139" t="s">
        <v>484</v>
      </c>
      <c r="B53" s="85"/>
      <c r="C53" s="85"/>
      <c r="D53" s="85"/>
    </row>
    <row r="54" spans="1:17" ht="15.75">
      <c r="A54" s="139" t="s">
        <v>483</v>
      </c>
      <c r="B54" s="143">
        <v>58133393.399999999</v>
      </c>
      <c r="C54" s="143"/>
      <c r="D54" s="143">
        <v>61972482.960000001</v>
      </c>
    </row>
    <row r="55" spans="1:17" ht="15.75">
      <c r="A55" s="332" t="s">
        <v>830</v>
      </c>
      <c r="B55" s="668">
        <v>7363556.6500000004</v>
      </c>
      <c r="C55" s="668"/>
      <c r="D55" s="668">
        <v>7363556.6500000004</v>
      </c>
    </row>
    <row r="56" spans="1:17" ht="15.75">
      <c r="A56" s="142"/>
      <c r="B56" s="85"/>
      <c r="C56" s="85"/>
      <c r="D56" s="85"/>
    </row>
    <row r="57" spans="1:17" ht="15.75">
      <c r="A57" s="142" t="s">
        <v>62</v>
      </c>
      <c r="B57" s="85"/>
      <c r="D57" s="85"/>
    </row>
    <row r="58" spans="1:17" ht="15.75">
      <c r="A58" s="70" t="s">
        <v>238</v>
      </c>
      <c r="B58" s="143">
        <v>1166037523.4200001</v>
      </c>
      <c r="C58" s="143"/>
      <c r="D58" s="143">
        <v>1069474308.33</v>
      </c>
      <c r="J58" s="128"/>
      <c r="K58" s="128"/>
      <c r="O58" s="128"/>
      <c r="P58" s="128"/>
      <c r="Q58" s="128"/>
    </row>
    <row r="59" spans="1:17" ht="15.75">
      <c r="A59" s="70" t="s">
        <v>63</v>
      </c>
      <c r="B59" s="143">
        <v>49896433.890000001</v>
      </c>
      <c r="C59" s="143"/>
      <c r="D59" s="143">
        <v>76390859.810000002</v>
      </c>
      <c r="J59" s="128"/>
      <c r="K59" s="128"/>
      <c r="O59" s="128"/>
      <c r="P59" s="128"/>
      <c r="Q59" s="128"/>
    </row>
    <row r="60" spans="1:17" ht="15.75">
      <c r="A60" s="70" t="s">
        <v>64</v>
      </c>
      <c r="B60" s="143">
        <v>-770229482.80999994</v>
      </c>
      <c r="C60" s="143"/>
      <c r="D60" s="143">
        <v>-812546519.12</v>
      </c>
      <c r="J60" s="128"/>
      <c r="K60" s="128"/>
      <c r="O60" s="128"/>
      <c r="P60" s="128"/>
      <c r="Q60" s="128"/>
    </row>
    <row r="61" spans="1:17" ht="15.75">
      <c r="A61" s="70" t="s">
        <v>65</v>
      </c>
      <c r="B61" s="589">
        <f>SUM(B58:B60)</f>
        <v>445704474.50000024</v>
      </c>
      <c r="C61" s="618"/>
      <c r="D61" s="589">
        <f>SUM(D58:D60)</f>
        <v>333318649.0200001</v>
      </c>
      <c r="J61" s="128"/>
      <c r="K61" s="128"/>
      <c r="O61" s="128"/>
      <c r="P61" s="128"/>
      <c r="Q61" s="128"/>
    </row>
    <row r="62" spans="1:17" ht="15.75">
      <c r="A62" s="70"/>
      <c r="B62" s="85"/>
      <c r="D62" s="85"/>
      <c r="J62" s="128"/>
      <c r="K62" s="128"/>
      <c r="O62" s="128"/>
      <c r="P62" s="128"/>
      <c r="Q62" s="128"/>
    </row>
    <row r="63" spans="1:17" ht="16.5" thickBot="1">
      <c r="A63" s="70" t="s">
        <v>66</v>
      </c>
      <c r="B63" s="592">
        <f>SUM(+B54+B61+B51+B55)</f>
        <v>1654312969.8000002</v>
      </c>
      <c r="D63" s="623">
        <f>SUM(+D54+D61+D51+D55)</f>
        <v>1624595876.5200002</v>
      </c>
    </row>
    <row r="64" spans="1:17" ht="16.5" thickTop="1">
      <c r="A64" s="70"/>
      <c r="B64" s="85"/>
      <c r="D64" s="85"/>
    </row>
    <row r="65" spans="1:4" ht="15.75">
      <c r="A65" s="70"/>
      <c r="B65" s="85"/>
      <c r="D65" s="85"/>
    </row>
    <row r="66" spans="1:4" ht="15.75">
      <c r="A66" s="70"/>
      <c r="D66" s="31" t="s">
        <v>372</v>
      </c>
    </row>
    <row r="67" spans="1:4" ht="15.75">
      <c r="A67" s="70"/>
      <c r="B67" s="85"/>
    </row>
    <row r="68" spans="1:4" ht="15.75">
      <c r="A68" s="70"/>
    </row>
    <row r="69" spans="1:4" ht="15.75">
      <c r="A69" s="70"/>
    </row>
  </sheetData>
  <phoneticPr fontId="8" type="noConversion"/>
  <pageMargins left="0.75" right="0.75" top="1" bottom="1" header="0.5" footer="0.5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2"/>
  <sheetViews>
    <sheetView zoomScaleNormal="100" zoomScaleSheetLayoutView="100" workbookViewId="0">
      <selection activeCell="F71" sqref="F71"/>
    </sheetView>
  </sheetViews>
  <sheetFormatPr defaultColWidth="8.85546875" defaultRowHeight="15.75"/>
  <cols>
    <col min="1" max="1" width="52.85546875" style="12" bestFit="1" customWidth="1"/>
    <col min="2" max="2" width="18.5703125" style="12" customWidth="1"/>
    <col min="3" max="3" width="5.85546875" style="12" customWidth="1"/>
    <col min="4" max="4" width="17.7109375" style="12" customWidth="1"/>
    <col min="5" max="16384" width="8.85546875" style="12"/>
  </cols>
  <sheetData>
    <row r="1" spans="1:6" s="182" customFormat="1">
      <c r="A1" s="534" t="s">
        <v>0</v>
      </c>
      <c r="B1" s="534"/>
      <c r="C1" s="534"/>
      <c r="D1" s="534"/>
    </row>
    <row r="2" spans="1:6" s="182" customFormat="1">
      <c r="A2" s="534" t="s">
        <v>174</v>
      </c>
      <c r="B2" s="534"/>
      <c r="C2" s="534"/>
      <c r="D2" s="534"/>
    </row>
    <row r="3" spans="1:6" s="182" customFormat="1">
      <c r="A3" s="534" t="str">
        <f>Page1!A3</f>
        <v>MAY 31, 2021 and 2020</v>
      </c>
      <c r="B3" s="534"/>
      <c r="C3" s="534"/>
      <c r="D3" s="534"/>
    </row>
    <row r="4" spans="1:6" s="182" customFormat="1">
      <c r="A4" s="531" t="s">
        <v>837</v>
      </c>
      <c r="B4" s="534"/>
      <c r="C4" s="534"/>
      <c r="D4" s="534"/>
    </row>
    <row r="5" spans="1:6" ht="16.5" thickBot="1">
      <c r="B5" s="75"/>
      <c r="C5" s="17"/>
      <c r="D5" s="75"/>
    </row>
    <row r="6" spans="1:6" ht="16.5" thickBot="1">
      <c r="B6" s="215" t="str">
        <f>'Page 2'!B6</f>
        <v>MAY  2021</v>
      </c>
      <c r="C6" s="17"/>
      <c r="D6" s="593" t="s">
        <v>840</v>
      </c>
    </row>
    <row r="7" spans="1:6">
      <c r="B7" s="16"/>
      <c r="C7" s="17"/>
      <c r="D7" s="16"/>
    </row>
    <row r="8" spans="1:6">
      <c r="A8" s="13" t="s">
        <v>159</v>
      </c>
      <c r="C8" s="17"/>
    </row>
    <row r="9" spans="1:6">
      <c r="A9" s="12" t="s">
        <v>160</v>
      </c>
      <c r="B9" s="682">
        <v>45242621.900000066</v>
      </c>
      <c r="C9" s="13"/>
      <c r="D9" s="682">
        <v>62835529.369999953</v>
      </c>
    </row>
    <row r="10" spans="1:6">
      <c r="B10" s="62"/>
      <c r="D10" s="62"/>
    </row>
    <row r="11" spans="1:6">
      <c r="A11" s="13" t="s">
        <v>161</v>
      </c>
      <c r="B11" s="62"/>
      <c r="F11" s="62"/>
    </row>
    <row r="12" spans="1:6" hidden="1">
      <c r="A12" s="12" t="s">
        <v>194</v>
      </c>
      <c r="B12" s="63">
        <v>0</v>
      </c>
      <c r="D12" s="63">
        <v>5838450.5599999987</v>
      </c>
    </row>
    <row r="13" spans="1:6" hidden="1">
      <c r="A13" s="12" t="s">
        <v>176</v>
      </c>
      <c r="B13" s="63">
        <v>0</v>
      </c>
      <c r="D13" s="63">
        <v>0</v>
      </c>
    </row>
    <row r="14" spans="1:6" hidden="1">
      <c r="A14" s="12" t="s">
        <v>791</v>
      </c>
      <c r="B14" s="63">
        <v>0</v>
      </c>
      <c r="D14" s="63">
        <v>0</v>
      </c>
    </row>
    <row r="15" spans="1:6" hidden="1">
      <c r="A15" s="12" t="s">
        <v>215</v>
      </c>
      <c r="B15" s="63">
        <v>0</v>
      </c>
      <c r="D15" s="63">
        <v>0</v>
      </c>
    </row>
    <row r="16" spans="1:6" hidden="1">
      <c r="A16" s="12" t="s">
        <v>216</v>
      </c>
      <c r="B16" s="63">
        <v>0</v>
      </c>
      <c r="D16" s="63">
        <v>0</v>
      </c>
    </row>
    <row r="17" spans="1:4" hidden="1">
      <c r="A17" s="12" t="s">
        <v>217</v>
      </c>
      <c r="B17" s="63">
        <v>0</v>
      </c>
      <c r="D17" s="63">
        <v>0</v>
      </c>
    </row>
    <row r="18" spans="1:4" hidden="1">
      <c r="A18" s="12" t="s">
        <v>499</v>
      </c>
      <c r="B18" s="63">
        <v>0</v>
      </c>
      <c r="D18" s="63">
        <v>0</v>
      </c>
    </row>
    <row r="19" spans="1:4" hidden="1">
      <c r="A19" s="12" t="s">
        <v>295</v>
      </c>
      <c r="B19" s="63">
        <v>0</v>
      </c>
      <c r="D19" s="63">
        <v>0</v>
      </c>
    </row>
    <row r="20" spans="1:4" hidden="1">
      <c r="A20" s="12" t="s">
        <v>504</v>
      </c>
      <c r="B20" s="63">
        <v>0</v>
      </c>
      <c r="D20" s="63">
        <v>0</v>
      </c>
    </row>
    <row r="21" spans="1:4" hidden="1">
      <c r="A21" s="12" t="s">
        <v>491</v>
      </c>
      <c r="B21" s="63">
        <v>0</v>
      </c>
      <c r="D21" s="63">
        <v>0</v>
      </c>
    </row>
    <row r="22" spans="1:4">
      <c r="A22" s="12" t="s">
        <v>162</v>
      </c>
      <c r="B22" s="239">
        <v>-23152242</v>
      </c>
      <c r="D22" s="63">
        <v>-13534985</v>
      </c>
    </row>
    <row r="23" spans="1:4">
      <c r="A23" s="12" t="s">
        <v>163</v>
      </c>
      <c r="B23" s="63">
        <v>-13347601.449999996</v>
      </c>
      <c r="D23" s="63">
        <v>-13165647.589999998</v>
      </c>
    </row>
    <row r="24" spans="1:4">
      <c r="A24" s="12" t="s">
        <v>421</v>
      </c>
      <c r="B24" s="63">
        <v>-17270215.560000002</v>
      </c>
      <c r="D24" s="63">
        <v>-20537643.969999999</v>
      </c>
    </row>
    <row r="25" spans="1:4">
      <c r="A25" s="12" t="s">
        <v>173</v>
      </c>
      <c r="B25" s="63">
        <v>-1645545.61</v>
      </c>
      <c r="D25" s="63">
        <v>-1275330.96</v>
      </c>
    </row>
    <row r="26" spans="1:4">
      <c r="A26" s="12" t="s">
        <v>175</v>
      </c>
      <c r="B26" s="63">
        <v>-15058.34</v>
      </c>
      <c r="D26" s="63">
        <v>-56314.87</v>
      </c>
    </row>
    <row r="27" spans="1:4">
      <c r="A27" s="12" t="s">
        <v>164</v>
      </c>
      <c r="B27" s="63">
        <v>-104994901.71000002</v>
      </c>
      <c r="D27" s="63">
        <v>-165490986.15000007</v>
      </c>
    </row>
    <row r="28" spans="1:4">
      <c r="A28" s="28" t="s">
        <v>811</v>
      </c>
      <c r="B28" s="63">
        <v>0</v>
      </c>
      <c r="D28" s="63">
        <v>747300</v>
      </c>
    </row>
    <row r="29" spans="1:4">
      <c r="A29" s="12" t="s">
        <v>505</v>
      </c>
      <c r="B29" s="63">
        <v>0</v>
      </c>
      <c r="D29" s="63">
        <v>0</v>
      </c>
    </row>
    <row r="30" spans="1:4" hidden="1">
      <c r="A30" s="12" t="s">
        <v>309</v>
      </c>
      <c r="B30" s="63">
        <v>0</v>
      </c>
      <c r="D30" s="12">
        <v>0</v>
      </c>
    </row>
    <row r="31" spans="1:4" hidden="1">
      <c r="A31" s="12" t="s">
        <v>300</v>
      </c>
      <c r="B31" s="63">
        <v>0</v>
      </c>
      <c r="D31" s="12">
        <v>0</v>
      </c>
    </row>
    <row r="32" spans="1:4" hidden="1">
      <c r="A32" s="12" t="s">
        <v>311</v>
      </c>
      <c r="B32" s="63">
        <v>0</v>
      </c>
      <c r="D32" s="12">
        <v>0</v>
      </c>
    </row>
    <row r="33" spans="1:4">
      <c r="A33" s="12" t="s">
        <v>236</v>
      </c>
      <c r="B33" s="63">
        <v>4499931.6899999995</v>
      </c>
      <c r="D33" s="63">
        <v>4672542.0200000005</v>
      </c>
    </row>
    <row r="34" spans="1:4">
      <c r="A34" s="12" t="s">
        <v>165</v>
      </c>
      <c r="B34" s="63">
        <v>0</v>
      </c>
      <c r="D34" s="63">
        <v>0</v>
      </c>
    </row>
    <row r="35" spans="1:4">
      <c r="A35" s="26" t="s">
        <v>498</v>
      </c>
      <c r="B35" s="63">
        <v>61536278.639999993</v>
      </c>
      <c r="D35" s="63">
        <v>128415680.40999998</v>
      </c>
    </row>
    <row r="36" spans="1:4">
      <c r="A36" s="26" t="s">
        <v>494</v>
      </c>
      <c r="B36" s="63">
        <v>16564579.43</v>
      </c>
      <c r="D36" s="63">
        <v>373717.99</v>
      </c>
    </row>
    <row r="37" spans="1:4">
      <c r="A37" s="12" t="s">
        <v>850</v>
      </c>
      <c r="B37" s="63">
        <v>17580102.710000001</v>
      </c>
      <c r="D37" s="63">
        <v>0</v>
      </c>
    </row>
    <row r="38" spans="1:4" hidden="1">
      <c r="A38" s="12" t="s">
        <v>109</v>
      </c>
      <c r="B38" s="63">
        <v>0</v>
      </c>
      <c r="D38" s="63">
        <v>0</v>
      </c>
    </row>
    <row r="39" spans="1:4" ht="31.5">
      <c r="A39" s="38" t="s">
        <v>296</v>
      </c>
      <c r="B39" s="542">
        <f>SUM(B12:B38)</f>
        <v>-60244672.200000025</v>
      </c>
      <c r="D39" s="542">
        <f>SUM(D12:D38)</f>
        <v>-74013217.560000092</v>
      </c>
    </row>
    <row r="40" spans="1:4">
      <c r="B40" s="64"/>
      <c r="D40" s="61"/>
    </row>
    <row r="41" spans="1:4">
      <c r="A41" s="13" t="s">
        <v>166</v>
      </c>
      <c r="B41" s="64"/>
      <c r="D41" s="61"/>
    </row>
    <row r="42" spans="1:4">
      <c r="A42" s="12" t="s">
        <v>167</v>
      </c>
      <c r="B42" s="63">
        <v>13383.61</v>
      </c>
      <c r="D42" s="63">
        <v>356115.65</v>
      </c>
    </row>
    <row r="43" spans="1:4">
      <c r="A43" s="12" t="s">
        <v>177</v>
      </c>
      <c r="B43" s="543">
        <v>-112081.05999999493</v>
      </c>
      <c r="D43" s="63">
        <v>2968179.8399999961</v>
      </c>
    </row>
    <row r="44" spans="1:4">
      <c r="A44" s="12" t="s">
        <v>178</v>
      </c>
      <c r="B44" s="727">
        <f>SUM(B42:B43)</f>
        <v>-98697.449999994933</v>
      </c>
      <c r="D44" s="542">
        <f>SUM(D42:D43)</f>
        <v>3324295.489999996</v>
      </c>
    </row>
    <row r="45" spans="1:4">
      <c r="B45" s="64"/>
      <c r="D45" s="61"/>
    </row>
    <row r="46" spans="1:4">
      <c r="A46" s="12" t="s">
        <v>168</v>
      </c>
      <c r="B46" s="63">
        <v>-15100748.000000002</v>
      </c>
      <c r="D46" s="65">
        <v>-7853393.4899999984</v>
      </c>
    </row>
    <row r="47" spans="1:4">
      <c r="A47" s="12" t="s">
        <v>169</v>
      </c>
      <c r="B47" s="63">
        <v>16015466.940000001</v>
      </c>
      <c r="D47" s="63">
        <v>23868860.43</v>
      </c>
    </row>
    <row r="48" spans="1:4" ht="16.5" thickBot="1">
      <c r="A48" s="12" t="s">
        <v>170</v>
      </c>
      <c r="B48" s="112">
        <f>SUM(B46:B47)</f>
        <v>914718.93999999948</v>
      </c>
      <c r="C48" s="66"/>
      <c r="D48" s="112">
        <f>SUM(D46:D47)</f>
        <v>16015466.940000001</v>
      </c>
    </row>
    <row r="49" spans="1:4" ht="16.5" thickTop="1">
      <c r="B49" s="62"/>
      <c r="D49" s="67"/>
    </row>
    <row r="50" spans="1:4">
      <c r="A50" s="12" t="s">
        <v>171</v>
      </c>
      <c r="B50" s="63"/>
      <c r="D50" s="67"/>
    </row>
    <row r="51" spans="1:4">
      <c r="A51" s="12" t="s">
        <v>179</v>
      </c>
      <c r="B51" s="64"/>
      <c r="D51" s="61"/>
    </row>
    <row r="52" spans="1:4">
      <c r="A52" s="12" t="s">
        <v>180</v>
      </c>
      <c r="B52" s="81">
        <v>38228261.390000045</v>
      </c>
      <c r="C52" s="40"/>
      <c r="D52" s="81">
        <v>43420893.090000004</v>
      </c>
    </row>
    <row r="53" spans="1:4">
      <c r="A53" s="12" t="s">
        <v>181</v>
      </c>
      <c r="B53" s="64"/>
      <c r="D53" s="64"/>
    </row>
    <row r="54" spans="1:4">
      <c r="A54" s="12" t="s">
        <v>182</v>
      </c>
      <c r="B54" s="64"/>
      <c r="D54" s="64"/>
    </row>
    <row r="55" spans="1:4">
      <c r="A55" s="12" t="s">
        <v>183</v>
      </c>
      <c r="B55" s="63">
        <v>13045940.480000019</v>
      </c>
      <c r="D55" s="64">
        <v>12902816.049999952</v>
      </c>
    </row>
    <row r="56" spans="1:4" hidden="1">
      <c r="A56" s="12" t="s">
        <v>301</v>
      </c>
      <c r="B56" s="81">
        <v>0</v>
      </c>
      <c r="D56" s="262">
        <v>0</v>
      </c>
    </row>
    <row r="57" spans="1:4" hidden="1">
      <c r="A57" s="12" t="s">
        <v>184</v>
      </c>
      <c r="B57" s="63">
        <v>0</v>
      </c>
      <c r="D57" s="63">
        <v>0</v>
      </c>
    </row>
    <row r="58" spans="1:4" hidden="1">
      <c r="A58" s="12" t="s">
        <v>280</v>
      </c>
      <c r="B58" s="63">
        <v>0</v>
      </c>
      <c r="D58" s="63">
        <v>0</v>
      </c>
    </row>
    <row r="59" spans="1:4">
      <c r="A59" s="12" t="s">
        <v>373</v>
      </c>
      <c r="B59" s="64"/>
      <c r="D59" s="292"/>
    </row>
    <row r="60" spans="1:4">
      <c r="A60" s="12" t="s">
        <v>185</v>
      </c>
      <c r="B60" s="63">
        <v>26966359.080000006</v>
      </c>
      <c r="D60" s="15">
        <v>8804310.400000006</v>
      </c>
    </row>
    <row r="61" spans="1:4">
      <c r="A61" s="12" t="s">
        <v>186</v>
      </c>
      <c r="B61" s="63">
        <v>2874980.2900000066</v>
      </c>
      <c r="D61" s="63">
        <v>-8202907.5200000033</v>
      </c>
    </row>
    <row r="62" spans="1:4">
      <c r="A62" s="12" t="s">
        <v>187</v>
      </c>
      <c r="B62" s="63">
        <v>1257845.7899999991</v>
      </c>
      <c r="D62" s="63">
        <v>-1462692.7199999988</v>
      </c>
    </row>
    <row r="63" spans="1:4">
      <c r="A63" s="12" t="s">
        <v>188</v>
      </c>
      <c r="B63" s="63">
        <v>771506.41999998689</v>
      </c>
      <c r="D63" s="63">
        <v>10188195.070000008</v>
      </c>
    </row>
    <row r="64" spans="1:4">
      <c r="A64" s="12" t="s">
        <v>282</v>
      </c>
      <c r="B64" s="63">
        <v>-14263614.859999999</v>
      </c>
      <c r="D64" s="63">
        <v>10711527.359999999</v>
      </c>
    </row>
    <row r="65" spans="1:4" hidden="1">
      <c r="A65" s="12" t="s">
        <v>281</v>
      </c>
      <c r="B65" s="63">
        <v>0</v>
      </c>
      <c r="D65" s="63">
        <v>0</v>
      </c>
    </row>
    <row r="66" spans="1:4">
      <c r="A66" s="12" t="s">
        <v>189</v>
      </c>
      <c r="B66" s="63">
        <v>36401823.650000006</v>
      </c>
      <c r="D66" s="63">
        <v>-31803220.290000021</v>
      </c>
    </row>
    <row r="67" spans="1:4" s="116" customFormat="1">
      <c r="A67" s="12" t="s">
        <v>190</v>
      </c>
      <c r="B67" s="63">
        <v>20412496.75</v>
      </c>
      <c r="C67" s="12"/>
      <c r="D67" s="63">
        <v>-21337407.230000004</v>
      </c>
    </row>
    <row r="68" spans="1:4" s="116" customFormat="1">
      <c r="A68" s="12" t="s">
        <v>815</v>
      </c>
      <c r="B68" s="63">
        <v>-96504768.820000008</v>
      </c>
      <c r="C68" s="12"/>
      <c r="D68" s="63">
        <v>32658332.770000011</v>
      </c>
    </row>
    <row r="69" spans="1:4" hidden="1">
      <c r="A69" s="116" t="s">
        <v>222</v>
      </c>
      <c r="B69" s="117">
        <v>0</v>
      </c>
      <c r="C69" s="118"/>
      <c r="D69" s="63">
        <v>0</v>
      </c>
    </row>
    <row r="70" spans="1:4" hidden="1">
      <c r="A70" s="12" t="s">
        <v>191</v>
      </c>
      <c r="B70" s="117">
        <v>0</v>
      </c>
      <c r="D70" s="63">
        <v>-8370122.0800000019</v>
      </c>
    </row>
    <row r="71" spans="1:4">
      <c r="A71" s="12" t="s">
        <v>192</v>
      </c>
      <c r="B71" s="63">
        <v>485573.76000000164</v>
      </c>
      <c r="D71" s="63">
        <v>1133025.5100000054</v>
      </c>
    </row>
    <row r="72" spans="1:4">
      <c r="A72" s="12" t="s">
        <v>206</v>
      </c>
      <c r="B72" s="63">
        <v>2556170.5899999961</v>
      </c>
      <c r="D72" s="63">
        <v>18031868.520000003</v>
      </c>
    </row>
    <row r="73" spans="1:4">
      <c r="A73" s="12" t="s">
        <v>304</v>
      </c>
      <c r="B73" s="63">
        <v>16529212.809999999</v>
      </c>
      <c r="D73" s="63">
        <v>-3839089.5600000024</v>
      </c>
    </row>
    <row r="74" spans="1:4">
      <c r="A74" s="12" t="s">
        <v>307</v>
      </c>
      <c r="B74" s="293">
        <v>-3519165.4300000072</v>
      </c>
      <c r="C74" s="14"/>
      <c r="D74" s="293">
        <v>0</v>
      </c>
    </row>
    <row r="75" spans="1:4" hidden="1">
      <c r="A75" s="116" t="s">
        <v>508</v>
      </c>
      <c r="B75" s="293">
        <v>0</v>
      </c>
      <c r="D75" s="619">
        <v>0</v>
      </c>
    </row>
    <row r="76" spans="1:4" hidden="1">
      <c r="A76" s="12" t="s">
        <v>214</v>
      </c>
      <c r="B76" s="63"/>
      <c r="D76" s="63">
        <v>0</v>
      </c>
    </row>
    <row r="77" spans="1:4" hidden="1">
      <c r="A77" s="12" t="s">
        <v>213</v>
      </c>
      <c r="B77" s="543">
        <v>0</v>
      </c>
      <c r="C77" s="14"/>
      <c r="D77" s="293">
        <v>0</v>
      </c>
    </row>
    <row r="78" spans="1:4" ht="16.5" thickBot="1">
      <c r="A78" s="12" t="s">
        <v>160</v>
      </c>
      <c r="B78" s="683">
        <f>SUM(B52:B75)</f>
        <v>45242621.900000066</v>
      </c>
      <c r="C78" s="14"/>
      <c r="D78" s="683">
        <f>SUM(D52:D77)</f>
        <v>62835529.369999953</v>
      </c>
    </row>
    <row r="79" spans="1:4" ht="16.5" thickTop="1">
      <c r="B79" s="64"/>
      <c r="C79" s="64"/>
      <c r="D79" s="64"/>
    </row>
    <row r="80" spans="1:4">
      <c r="B80" s="68"/>
      <c r="D80" s="68"/>
    </row>
    <row r="81" spans="1:4">
      <c r="B81" s="68"/>
      <c r="D81" s="34" t="s">
        <v>193</v>
      </c>
    </row>
    <row r="82" spans="1:4">
      <c r="B82" s="68"/>
    </row>
    <row r="83" spans="1:4">
      <c r="A83" s="28"/>
      <c r="B83" s="33"/>
      <c r="C83" s="28"/>
      <c r="D83" s="33"/>
    </row>
    <row r="84" spans="1:4">
      <c r="A84" s="28"/>
      <c r="B84" s="33"/>
      <c r="C84" s="28"/>
      <c r="D84" s="33"/>
    </row>
    <row r="85" spans="1:4">
      <c r="A85" s="28"/>
      <c r="B85" s="33"/>
      <c r="C85" s="28"/>
      <c r="D85" s="33"/>
    </row>
    <row r="86" spans="1:4">
      <c r="A86" s="28"/>
      <c r="B86" s="33"/>
      <c r="C86" s="28"/>
      <c r="D86" s="33"/>
    </row>
    <row r="87" spans="1:4">
      <c r="A87" s="28"/>
      <c r="B87" s="33"/>
      <c r="C87" s="28"/>
      <c r="D87" s="33"/>
    </row>
    <row r="88" spans="1:4">
      <c r="A88" s="28"/>
      <c r="B88" s="72"/>
      <c r="C88" s="28"/>
      <c r="D88" s="72"/>
    </row>
    <row r="89" spans="1:4">
      <c r="A89" s="28"/>
      <c r="B89" s="33"/>
      <c r="C89" s="28"/>
      <c r="D89" s="33"/>
    </row>
    <row r="90" spans="1:4">
      <c r="A90" s="28"/>
      <c r="B90" s="72"/>
      <c r="C90" s="28"/>
      <c r="D90" s="72"/>
    </row>
    <row r="91" spans="1:4">
      <c r="A91" s="14"/>
      <c r="B91" s="14"/>
      <c r="C91" s="14"/>
      <c r="D91" s="14"/>
    </row>
    <row r="92" spans="1:4">
      <c r="A92" s="28"/>
      <c r="B92" s="33"/>
      <c r="C92" s="28"/>
      <c r="D92" s="33"/>
    </row>
    <row r="93" spans="1:4">
      <c r="A93" s="28"/>
      <c r="B93" s="72"/>
      <c r="C93" s="28"/>
      <c r="D93" s="72"/>
    </row>
    <row r="94" spans="1:4">
      <c r="A94" s="28"/>
      <c r="B94" s="33"/>
      <c r="C94" s="28"/>
      <c r="D94" s="33"/>
    </row>
    <row r="95" spans="1:4">
      <c r="A95" s="14"/>
      <c r="B95" s="14"/>
      <c r="C95" s="14"/>
      <c r="D95" s="14"/>
    </row>
    <row r="96" spans="1:4">
      <c r="A96" s="28"/>
      <c r="B96" s="33"/>
      <c r="C96" s="28"/>
      <c r="D96" s="33"/>
    </row>
    <row r="97" spans="1:4">
      <c r="A97" s="14"/>
      <c r="B97" s="294"/>
      <c r="C97" s="14"/>
      <c r="D97" s="294"/>
    </row>
    <row r="98" spans="1:4">
      <c r="A98" s="28"/>
      <c r="B98" s="295"/>
      <c r="C98" s="28"/>
      <c r="D98" s="295"/>
    </row>
    <row r="99" spans="1:4">
      <c r="A99" s="66"/>
      <c r="B99" s="296"/>
      <c r="C99" s="14"/>
      <c r="D99" s="294"/>
    </row>
    <row r="100" spans="1:4">
      <c r="A100" s="97"/>
      <c r="B100" s="295"/>
      <c r="C100" s="28"/>
      <c r="D100" s="295"/>
    </row>
    <row r="101" spans="1:4">
      <c r="A101" s="66"/>
      <c r="B101" s="14"/>
      <c r="C101" s="14"/>
      <c r="D101" s="297"/>
    </row>
    <row r="102" spans="1:4">
      <c r="A102" s="14"/>
      <c r="B102" s="14"/>
      <c r="C102" s="14"/>
      <c r="D102" s="14"/>
    </row>
  </sheetData>
  <sheetProtection selectLockedCells="1" selectUnlockedCells="1"/>
  <phoneticPr fontId="8" type="noConversion"/>
  <printOptions verticalCentered="1"/>
  <pageMargins left="0.75" right="0.75" top="0.83" bottom="1" header="0.5" footer="0.5"/>
  <pageSetup scale="72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topLeftCell="A34" zoomScale="90" zoomScaleNormal="90" zoomScaleSheetLayoutView="80" workbookViewId="0">
      <selection activeCell="B73" sqref="B73"/>
    </sheetView>
  </sheetViews>
  <sheetFormatPr defaultRowHeight="12.75"/>
  <cols>
    <col min="1" max="1" width="38.85546875" bestFit="1" customWidth="1"/>
    <col min="2" max="2" width="17" bestFit="1" customWidth="1"/>
    <col min="3" max="3" width="2.85546875" customWidth="1"/>
    <col min="4" max="4" width="16.5703125" style="11" customWidth="1"/>
    <col min="5" max="5" width="2.140625" customWidth="1"/>
    <col min="6" max="6" width="17" bestFit="1" customWidth="1"/>
    <col min="7" max="7" width="2" customWidth="1"/>
    <col min="8" max="8" width="17" customWidth="1"/>
    <col min="9" max="9" width="2.28515625" customWidth="1"/>
    <col min="10" max="10" width="9.28515625" customWidth="1"/>
    <col min="11" max="11" width="0" hidden="1" customWidth="1"/>
    <col min="12" max="12" width="15.7109375" style="128" hidden="1" customWidth="1"/>
    <col min="13" max="13" width="15.7109375" style="131" hidden="1" customWidth="1"/>
    <col min="14" max="14" width="0" hidden="1" customWidth="1"/>
    <col min="16" max="16" width="12.28515625" bestFit="1" customWidth="1"/>
  </cols>
  <sheetData>
    <row r="1" spans="1:13" s="163" customFormat="1" ht="15.75">
      <c r="A1" s="532" t="s">
        <v>0</v>
      </c>
      <c r="B1" s="532"/>
      <c r="C1" s="532"/>
      <c r="D1" s="208"/>
      <c r="E1" s="161"/>
      <c r="F1" s="532"/>
      <c r="G1" s="532"/>
      <c r="H1" s="532"/>
      <c r="I1" s="532"/>
      <c r="J1" s="162"/>
      <c r="L1" s="202"/>
      <c r="M1" s="203"/>
    </row>
    <row r="2" spans="1:13" s="163" customFormat="1" ht="15.75">
      <c r="A2" s="532" t="s">
        <v>67</v>
      </c>
      <c r="B2" s="532"/>
      <c r="C2" s="532"/>
      <c r="D2" s="208"/>
      <c r="E2" s="161"/>
      <c r="F2" s="532"/>
      <c r="G2" s="532"/>
      <c r="H2" s="532"/>
      <c r="I2" s="532"/>
      <c r="J2" s="162"/>
      <c r="L2" s="202"/>
      <c r="M2" s="203"/>
    </row>
    <row r="3" spans="1:13" s="163" customFormat="1" ht="15.75">
      <c r="A3" s="532" t="s">
        <v>68</v>
      </c>
      <c r="B3" s="532"/>
      <c r="C3" s="532"/>
      <c r="D3" s="208"/>
      <c r="E3" s="161"/>
      <c r="F3" s="532"/>
      <c r="G3" s="532"/>
      <c r="H3" s="532"/>
      <c r="I3" s="532"/>
      <c r="J3" s="162"/>
      <c r="L3" s="202"/>
      <c r="M3" s="203"/>
    </row>
    <row r="4" spans="1:13" ht="15.75">
      <c r="A4" s="532" t="str">
        <f>Page1!A3</f>
        <v>MAY 31, 2021 and 2020</v>
      </c>
      <c r="B4" s="532"/>
      <c r="C4" s="24"/>
      <c r="D4" s="209"/>
      <c r="E4" s="22"/>
      <c r="F4" s="24"/>
      <c r="G4" s="24"/>
      <c r="H4" s="24"/>
      <c r="I4" s="24"/>
      <c r="J4" s="44"/>
    </row>
    <row r="5" spans="1:13" ht="15.75">
      <c r="A5" s="146" t="s">
        <v>837</v>
      </c>
      <c r="B5" s="24"/>
      <c r="C5" s="24"/>
      <c r="D5" s="209"/>
      <c r="E5" s="22"/>
      <c r="F5" s="24"/>
      <c r="G5" s="24"/>
      <c r="H5" s="24"/>
      <c r="I5" s="24"/>
      <c r="J5" s="44"/>
    </row>
    <row r="6" spans="1:13" ht="15.75">
      <c r="A6" s="13"/>
      <c r="B6" s="13"/>
      <c r="C6" s="13"/>
      <c r="D6" s="210"/>
      <c r="E6" s="23"/>
      <c r="F6" s="13"/>
      <c r="G6" s="13"/>
      <c r="H6" s="13"/>
      <c r="I6" s="13"/>
      <c r="J6" s="58"/>
    </row>
    <row r="7" spans="1:13" ht="15.75">
      <c r="A7" s="25"/>
      <c r="B7" s="742" t="s">
        <v>305</v>
      </c>
      <c r="C7" s="742"/>
      <c r="D7" s="742"/>
      <c r="E7" s="136"/>
      <c r="F7" s="742" t="s">
        <v>306</v>
      </c>
      <c r="G7" s="742"/>
      <c r="H7" s="742"/>
      <c r="I7" s="25"/>
      <c r="J7" s="46" t="s">
        <v>69</v>
      </c>
    </row>
    <row r="8" spans="1:13" ht="15.75" customHeight="1">
      <c r="A8" s="25"/>
      <c r="B8" s="536" t="s">
        <v>20</v>
      </c>
      <c r="C8" s="536"/>
      <c r="D8" s="211" t="s">
        <v>21</v>
      </c>
      <c r="E8" s="23"/>
      <c r="F8" s="536" t="s">
        <v>20</v>
      </c>
      <c r="G8" s="25"/>
      <c r="H8" s="536" t="s">
        <v>21</v>
      </c>
      <c r="I8" s="536"/>
      <c r="J8" s="46" t="s">
        <v>70</v>
      </c>
      <c r="L8" s="149" t="s">
        <v>337</v>
      </c>
      <c r="M8" t="s">
        <v>299</v>
      </c>
    </row>
    <row r="9" spans="1:13" ht="15.75">
      <c r="A9" s="26" t="s">
        <v>71</v>
      </c>
      <c r="B9" s="25"/>
      <c r="C9" s="25"/>
      <c r="D9" s="170"/>
      <c r="E9" s="23"/>
      <c r="F9" s="25"/>
      <c r="G9" s="25"/>
      <c r="H9" s="25"/>
      <c r="I9" s="25"/>
      <c r="J9" s="45"/>
    </row>
    <row r="10" spans="1:13" ht="15.75">
      <c r="A10" s="26" t="s">
        <v>72</v>
      </c>
      <c r="B10" s="41">
        <v>4760665.04</v>
      </c>
      <c r="C10" s="32"/>
      <c r="D10" s="41">
        <v>3245430.3200000003</v>
      </c>
      <c r="E10" s="12"/>
      <c r="F10" s="41">
        <v>58296725.030000001</v>
      </c>
      <c r="G10" s="26"/>
      <c r="H10" s="41">
        <v>43208107.219999999</v>
      </c>
      <c r="I10" s="32"/>
      <c r="J10" s="53">
        <v>64.63997204294229</v>
      </c>
      <c r="L10" s="150" t="s">
        <v>332</v>
      </c>
    </row>
    <row r="11" spans="1:13" ht="15.75">
      <c r="A11" s="26" t="s">
        <v>73</v>
      </c>
      <c r="B11" s="49">
        <v>2196770.15</v>
      </c>
      <c r="C11" s="27"/>
      <c r="D11" s="147">
        <v>1933626.69</v>
      </c>
      <c r="E11" s="12"/>
      <c r="F11" s="49">
        <v>25445786.039999999</v>
      </c>
      <c r="G11" s="26"/>
      <c r="H11" s="74">
        <v>22252026.789999999</v>
      </c>
      <c r="I11" s="27"/>
      <c r="J11" s="53">
        <v>26.874541392418138</v>
      </c>
    </row>
    <row r="12" spans="1:13" ht="15.75">
      <c r="A12" s="26" t="s">
        <v>74</v>
      </c>
      <c r="B12" s="49">
        <v>4827257.45</v>
      </c>
      <c r="C12" s="27"/>
      <c r="D12" s="147">
        <v>4556879.8499999996</v>
      </c>
      <c r="E12" s="12"/>
      <c r="F12" s="49">
        <v>57802115.479999997</v>
      </c>
      <c r="G12" s="26"/>
      <c r="H12" s="74">
        <v>49429740.930000007</v>
      </c>
      <c r="I12" s="27"/>
      <c r="J12" s="54">
        <v>43.539637430328391</v>
      </c>
      <c r="K12" s="137">
        <v>4818958.79</v>
      </c>
    </row>
    <row r="13" spans="1:13" ht="15.75" hidden="1">
      <c r="A13" s="26"/>
      <c r="B13" s="49"/>
      <c r="C13" s="27"/>
      <c r="D13" s="147"/>
      <c r="E13" s="12"/>
      <c r="F13" s="49"/>
      <c r="G13" s="26"/>
      <c r="H13" s="74"/>
      <c r="I13" s="27"/>
      <c r="J13" s="54"/>
      <c r="K13" s="137"/>
    </row>
    <row r="14" spans="1:13" ht="15.75" hidden="1">
      <c r="A14" s="26"/>
      <c r="B14" s="49"/>
      <c r="C14" s="27"/>
      <c r="D14" s="147"/>
      <c r="E14" s="12"/>
      <c r="F14" s="49"/>
      <c r="G14" s="26"/>
      <c r="H14" s="74"/>
      <c r="I14" s="27"/>
      <c r="J14" s="54"/>
      <c r="K14" s="137"/>
    </row>
    <row r="15" spans="1:13" ht="15.75" hidden="1">
      <c r="A15" s="26"/>
      <c r="B15" s="49"/>
      <c r="C15" s="27"/>
      <c r="D15" s="147"/>
      <c r="E15" s="12"/>
      <c r="F15" s="49"/>
      <c r="G15" s="26"/>
      <c r="H15" s="74"/>
      <c r="I15" s="27"/>
      <c r="J15" s="54"/>
      <c r="K15" s="137"/>
    </row>
    <row r="16" spans="1:13" ht="15.75">
      <c r="A16" s="26" t="s">
        <v>75</v>
      </c>
      <c r="B16" s="49">
        <v>462525.02</v>
      </c>
      <c r="C16" s="27"/>
      <c r="D16" s="147">
        <v>437825.49</v>
      </c>
      <c r="E16" s="12"/>
      <c r="F16" s="49">
        <v>5110491.4000000004</v>
      </c>
      <c r="G16" s="27"/>
      <c r="H16" s="74">
        <v>4565513.68</v>
      </c>
      <c r="I16" s="27"/>
      <c r="J16" s="54">
        <v>17.407995681723502</v>
      </c>
      <c r="L16" s="150" t="s">
        <v>333</v>
      </c>
    </row>
    <row r="17" spans="1:16" ht="15.75" hidden="1">
      <c r="A17" s="26" t="s">
        <v>76</v>
      </c>
      <c r="B17" s="49">
        <v>0</v>
      </c>
      <c r="C17" s="27"/>
      <c r="D17" s="147">
        <v>0</v>
      </c>
      <c r="E17" s="27"/>
      <c r="F17" s="49">
        <v>0</v>
      </c>
      <c r="G17" s="27"/>
      <c r="H17" s="74">
        <v>0</v>
      </c>
      <c r="I17" s="27"/>
      <c r="J17" s="53">
        <v>0</v>
      </c>
    </row>
    <row r="18" spans="1:16" ht="15.75">
      <c r="A18" s="26" t="s">
        <v>77</v>
      </c>
      <c r="B18" s="49">
        <v>30419.06</v>
      </c>
      <c r="C18" s="27"/>
      <c r="D18" s="147">
        <v>26323.239999999998</v>
      </c>
      <c r="E18" s="12"/>
      <c r="F18" s="49">
        <v>366603.76999999996</v>
      </c>
      <c r="G18" s="12"/>
      <c r="H18" s="74">
        <v>351606.39</v>
      </c>
      <c r="I18" s="27"/>
      <c r="J18" s="53">
        <v>7.3688262657285941</v>
      </c>
    </row>
    <row r="19" spans="1:16" ht="15.75" hidden="1">
      <c r="A19" s="26" t="s">
        <v>219</v>
      </c>
      <c r="B19" s="147">
        <v>0</v>
      </c>
      <c r="C19" s="27"/>
      <c r="D19" s="147">
        <v>0</v>
      </c>
      <c r="E19" s="12"/>
      <c r="F19" s="147">
        <v>0</v>
      </c>
      <c r="G19" s="12"/>
      <c r="H19" s="147">
        <v>0</v>
      </c>
      <c r="I19" s="27"/>
      <c r="J19" s="53">
        <v>0</v>
      </c>
      <c r="L19" s="150" t="s">
        <v>333</v>
      </c>
    </row>
    <row r="20" spans="1:16" ht="15.75">
      <c r="A20" s="26" t="s">
        <v>78</v>
      </c>
      <c r="B20" s="49">
        <v>10239311.75</v>
      </c>
      <c r="C20" s="27"/>
      <c r="D20" s="147">
        <v>6686517.4199999999</v>
      </c>
      <c r="E20" s="12"/>
      <c r="F20" s="49">
        <v>97621591.219999999</v>
      </c>
      <c r="G20" s="26"/>
      <c r="H20" s="74">
        <v>87490961.00999999</v>
      </c>
      <c r="I20" s="27"/>
      <c r="J20" s="53">
        <v>-2.5074272278305196</v>
      </c>
      <c r="L20" s="150" t="s">
        <v>333</v>
      </c>
      <c r="M20" s="132">
        <v>-6.5599999874830246</v>
      </c>
    </row>
    <row r="21" spans="1:16" ht="15.75" hidden="1">
      <c r="A21" s="12" t="s">
        <v>79</v>
      </c>
      <c r="B21" s="27">
        <v>0</v>
      </c>
      <c r="C21" s="27"/>
      <c r="D21" s="147">
        <v>0</v>
      </c>
      <c r="E21" s="12"/>
      <c r="F21" s="54">
        <v>0</v>
      </c>
      <c r="G21" s="26"/>
      <c r="H21" s="74">
        <v>0</v>
      </c>
      <c r="I21" s="27"/>
      <c r="J21" s="53">
        <v>0</v>
      </c>
      <c r="L21" s="150" t="s">
        <v>335</v>
      </c>
    </row>
    <row r="22" spans="1:16" ht="15.75">
      <c r="A22" s="12" t="s">
        <v>226</v>
      </c>
      <c r="B22" s="27">
        <v>95913.62</v>
      </c>
      <c r="C22" s="27"/>
      <c r="D22" s="147">
        <v>82639.13</v>
      </c>
      <c r="E22" s="15"/>
      <c r="F22" s="27">
        <v>1216609.0199999998</v>
      </c>
      <c r="G22" s="26"/>
      <c r="H22" s="147">
        <v>608139.58000000007</v>
      </c>
      <c r="I22" s="27"/>
      <c r="J22" s="53">
        <v>0</v>
      </c>
      <c r="L22" s="150" t="s">
        <v>332</v>
      </c>
    </row>
    <row r="23" spans="1:16" ht="15.75">
      <c r="A23" s="12" t="s">
        <v>228</v>
      </c>
      <c r="B23" s="27">
        <v>0</v>
      </c>
      <c r="C23" s="27"/>
      <c r="D23" s="147">
        <v>-377.97999999999996</v>
      </c>
      <c r="E23" s="15"/>
      <c r="F23" s="27">
        <v>-16344.670000000002</v>
      </c>
      <c r="G23" s="26"/>
      <c r="H23" s="74">
        <v>5928003.5199999996</v>
      </c>
      <c r="I23" s="27"/>
      <c r="J23" s="53">
        <v>0</v>
      </c>
      <c r="L23" s="150" t="s">
        <v>334</v>
      </c>
    </row>
    <row r="24" spans="1:16" ht="15.75">
      <c r="A24" s="26" t="s">
        <v>80</v>
      </c>
      <c r="B24" s="27">
        <v>85449.16</v>
      </c>
      <c r="C24" s="27"/>
      <c r="D24" s="147">
        <v>73962.03</v>
      </c>
      <c r="E24" s="27"/>
      <c r="F24" s="27">
        <v>1028793.26</v>
      </c>
      <c r="G24" s="27"/>
      <c r="H24" s="74">
        <v>998131.8</v>
      </c>
      <c r="I24" s="27"/>
      <c r="J24" s="53">
        <v>0</v>
      </c>
      <c r="L24" s="150" t="s">
        <v>333</v>
      </c>
    </row>
    <row r="25" spans="1:16" ht="15.75">
      <c r="A25" s="26" t="s">
        <v>799</v>
      </c>
      <c r="B25" s="27">
        <v>0</v>
      </c>
      <c r="C25" s="27"/>
      <c r="D25" s="147">
        <v>-673.95</v>
      </c>
      <c r="E25" s="27"/>
      <c r="F25" s="27">
        <v>-5323.43</v>
      </c>
      <c r="G25" s="27"/>
      <c r="H25" s="147">
        <v>7345881.4899999984</v>
      </c>
      <c r="I25" s="27"/>
      <c r="J25" s="53">
        <v>0</v>
      </c>
      <c r="L25" s="150"/>
    </row>
    <row r="26" spans="1:16" ht="15.75" hidden="1">
      <c r="A26" s="26" t="s">
        <v>81</v>
      </c>
      <c r="B26" s="27">
        <v>0</v>
      </c>
      <c r="C26" s="27"/>
      <c r="D26" s="147">
        <v>0</v>
      </c>
      <c r="E26" s="27"/>
      <c r="F26" s="27">
        <v>0</v>
      </c>
      <c r="G26" s="27"/>
      <c r="H26" s="74">
        <v>0</v>
      </c>
      <c r="I26" s="27"/>
      <c r="J26" s="53">
        <v>0</v>
      </c>
      <c r="M26" s="131">
        <v>6.74</v>
      </c>
    </row>
    <row r="27" spans="1:16" ht="15.75">
      <c r="A27" s="26" t="s">
        <v>229</v>
      </c>
      <c r="B27" s="27">
        <v>0</v>
      </c>
      <c r="C27" s="12"/>
      <c r="D27" s="147">
        <v>-52.91</v>
      </c>
      <c r="E27" s="12"/>
      <c r="F27" s="49">
        <v>-1645.37</v>
      </c>
      <c r="G27" s="26"/>
      <c r="H27" s="74">
        <v>523479.89</v>
      </c>
      <c r="I27" s="27"/>
      <c r="J27" s="53">
        <v>-100.22540085754166</v>
      </c>
      <c r="L27" s="150" t="s">
        <v>333</v>
      </c>
    </row>
    <row r="28" spans="1:16" ht="15.75">
      <c r="A28" s="12" t="s">
        <v>833</v>
      </c>
      <c r="B28" s="27">
        <v>0</v>
      </c>
      <c r="C28" s="12"/>
      <c r="D28" s="607">
        <v>0</v>
      </c>
      <c r="E28" s="12"/>
      <c r="F28" s="670">
        <v>5000</v>
      </c>
      <c r="G28" s="12"/>
      <c r="H28" s="607">
        <v>0</v>
      </c>
      <c r="I28" s="15"/>
      <c r="J28" s="459"/>
      <c r="L28" s="671"/>
    </row>
    <row r="29" spans="1:16" ht="15.75">
      <c r="A29" s="26" t="s">
        <v>82</v>
      </c>
      <c r="B29" s="49">
        <v>100262.38</v>
      </c>
      <c r="C29" s="12"/>
      <c r="D29" s="147">
        <v>43652.11</v>
      </c>
      <c r="E29" s="12"/>
      <c r="F29" s="49">
        <v>1151562.03</v>
      </c>
      <c r="G29" s="26"/>
      <c r="H29" s="74">
        <v>2783317.3499999996</v>
      </c>
      <c r="I29" s="27"/>
      <c r="J29" s="52">
        <v>-70.184806520671813</v>
      </c>
      <c r="L29" s="150" t="s">
        <v>332</v>
      </c>
    </row>
    <row r="30" spans="1:16" ht="15.75">
      <c r="A30" s="26" t="s">
        <v>231</v>
      </c>
      <c r="B30" s="544">
        <v>-22920</v>
      </c>
      <c r="C30" s="12"/>
      <c r="D30" s="545">
        <v>-173040.77000000002</v>
      </c>
      <c r="E30" s="12"/>
      <c r="F30" s="546">
        <v>-2000271.3800000001</v>
      </c>
      <c r="G30" s="26"/>
      <c r="H30" s="547">
        <v>-3176949.1600000006</v>
      </c>
      <c r="I30" s="27"/>
      <c r="J30" s="561">
        <v>36.051210459669385</v>
      </c>
    </row>
    <row r="31" spans="1:16" ht="15.75">
      <c r="A31" s="26" t="s">
        <v>84</v>
      </c>
      <c r="B31" s="27">
        <f>SUM(B10:B30)</f>
        <v>22775653.629999999</v>
      </c>
      <c r="C31" s="12"/>
      <c r="D31" s="27">
        <f>SUM(D10:D30)</f>
        <v>16912710.669999998</v>
      </c>
      <c r="E31" s="12"/>
      <c r="F31" s="27">
        <f>SUM(F10:F30)</f>
        <v>246021692.40000001</v>
      </c>
      <c r="G31" s="26"/>
      <c r="H31" s="27">
        <f>SUM(H10:H30)</f>
        <v>222307960.49000001</v>
      </c>
      <c r="I31" s="27"/>
      <c r="J31" s="53">
        <f>(F31-H31)/H31*100</f>
        <v>10.667063769435599</v>
      </c>
      <c r="L31" s="128">
        <v>-246057087.72999999</v>
      </c>
      <c r="P31" s="85"/>
    </row>
    <row r="32" spans="1:16" ht="15.75">
      <c r="A32" s="26"/>
      <c r="B32" s="27" t="s">
        <v>14</v>
      </c>
      <c r="C32" s="12"/>
      <c r="D32" s="27"/>
      <c r="E32" s="12"/>
      <c r="F32" s="27" t="s">
        <v>14</v>
      </c>
      <c r="G32" s="26"/>
      <c r="H32" s="27"/>
      <c r="I32" s="26"/>
      <c r="J32" s="53"/>
    </row>
    <row r="33" spans="1:14" ht="15.75">
      <c r="A33" s="26" t="s">
        <v>85</v>
      </c>
      <c r="B33" s="27" t="s">
        <v>14</v>
      </c>
      <c r="C33" s="12"/>
      <c r="D33" s="27"/>
      <c r="E33" s="12"/>
      <c r="F33" s="27" t="s">
        <v>14</v>
      </c>
      <c r="G33" s="26"/>
      <c r="H33" s="27"/>
      <c r="I33" s="26"/>
      <c r="J33" s="53"/>
    </row>
    <row r="34" spans="1:14" ht="15.75">
      <c r="A34" s="26" t="s">
        <v>86</v>
      </c>
      <c r="B34" s="27" t="s">
        <v>14</v>
      </c>
      <c r="C34" s="12"/>
      <c r="D34" s="27"/>
      <c r="E34" s="12"/>
      <c r="F34" s="27" t="s">
        <v>14</v>
      </c>
      <c r="G34" s="26"/>
      <c r="H34" s="26"/>
      <c r="I34" s="26"/>
      <c r="J34" s="53"/>
    </row>
    <row r="35" spans="1:14" ht="15.75">
      <c r="A35" s="26" t="s">
        <v>87</v>
      </c>
      <c r="B35" s="27">
        <v>11582207.49</v>
      </c>
      <c r="C35" s="12"/>
      <c r="D35" s="27">
        <v>13145583.629999999</v>
      </c>
      <c r="E35" s="12"/>
      <c r="F35" s="27">
        <v>97983656.75999999</v>
      </c>
      <c r="G35" s="26"/>
      <c r="H35" s="27">
        <v>86984409.829999983</v>
      </c>
      <c r="I35" s="27"/>
      <c r="J35" s="459">
        <v>-4.2564498375165547</v>
      </c>
    </row>
    <row r="36" spans="1:14" ht="15.75">
      <c r="A36" s="26" t="s">
        <v>285</v>
      </c>
      <c r="B36" s="27">
        <v>114694.3</v>
      </c>
      <c r="C36" s="12"/>
      <c r="D36" s="27">
        <v>0</v>
      </c>
      <c r="E36" s="12"/>
      <c r="F36" s="27">
        <v>1045595.38</v>
      </c>
      <c r="G36" s="26"/>
      <c r="H36" s="27">
        <v>1139768.26</v>
      </c>
      <c r="I36" s="27"/>
      <c r="J36" s="459">
        <v>0</v>
      </c>
    </row>
    <row r="37" spans="1:14" ht="15.75">
      <c r="A37" s="26" t="s">
        <v>88</v>
      </c>
      <c r="B37" s="27">
        <v>382169.3</v>
      </c>
      <c r="C37" s="12"/>
      <c r="D37" s="27">
        <v>1889187.43</v>
      </c>
      <c r="E37" s="12"/>
      <c r="F37" s="27">
        <v>4216152.07</v>
      </c>
      <c r="G37" s="26"/>
      <c r="H37" s="27">
        <v>5367335.68</v>
      </c>
      <c r="I37" s="27"/>
      <c r="J37" s="639">
        <v>9.6115449200291181</v>
      </c>
    </row>
    <row r="38" spans="1:14" ht="15.75">
      <c r="A38" s="26" t="s">
        <v>89</v>
      </c>
      <c r="B38" s="27">
        <v>2096252.0299999998</v>
      </c>
      <c r="C38" s="12"/>
      <c r="D38" s="27">
        <v>1336815.74</v>
      </c>
      <c r="E38" s="12"/>
      <c r="F38" s="27">
        <v>33130738.43</v>
      </c>
      <c r="G38" s="26"/>
      <c r="H38" s="27">
        <v>23351309.539999999</v>
      </c>
      <c r="I38" s="27"/>
      <c r="J38" s="459">
        <v>95.141450375070676</v>
      </c>
    </row>
    <row r="39" spans="1:14" ht="15.75">
      <c r="A39" s="26" t="s">
        <v>287</v>
      </c>
      <c r="B39" s="528">
        <v>173427.13999999998</v>
      </c>
      <c r="C39" s="12"/>
      <c r="D39" s="528">
        <v>172675.55</v>
      </c>
      <c r="E39" s="12"/>
      <c r="F39" s="528">
        <v>1664137.2899999998</v>
      </c>
      <c r="G39" s="26"/>
      <c r="H39" s="528">
        <v>1881699.2400000002</v>
      </c>
      <c r="I39" s="27"/>
      <c r="J39" s="640">
        <v>-15.847737054828132</v>
      </c>
    </row>
    <row r="40" spans="1:14" ht="15.75">
      <c r="A40" s="26" t="s">
        <v>91</v>
      </c>
      <c r="B40" s="27">
        <f>SUM(B35:B39)</f>
        <v>14348750.260000002</v>
      </c>
      <c r="C40" s="12"/>
      <c r="D40" s="27">
        <f>SUM(D35:D39)</f>
        <v>16544262.35</v>
      </c>
      <c r="E40" s="12"/>
      <c r="F40" s="27">
        <f>SUM(F35:F39)</f>
        <v>138040279.92999998</v>
      </c>
      <c r="G40" s="26"/>
      <c r="H40" s="27">
        <f>SUM(H35:H39)</f>
        <v>118724522.54999997</v>
      </c>
      <c r="I40" s="27"/>
      <c r="J40" s="459">
        <f t="shared" ref="J40" si="0">(F40-H40)/H40*100</f>
        <v>16.269391499860795</v>
      </c>
    </row>
    <row r="41" spans="1:14" ht="15.75">
      <c r="A41" s="26"/>
      <c r="B41" s="27" t="s">
        <v>14</v>
      </c>
      <c r="C41" s="12"/>
      <c r="D41" s="27"/>
      <c r="E41" s="12"/>
      <c r="F41" s="27" t="s">
        <v>14</v>
      </c>
      <c r="G41" s="26"/>
      <c r="H41" s="26"/>
      <c r="I41" s="26"/>
      <c r="J41" s="459"/>
    </row>
    <row r="42" spans="1:14" ht="15.75">
      <c r="A42" s="26" t="s">
        <v>92</v>
      </c>
      <c r="B42" s="27" t="s">
        <v>14</v>
      </c>
      <c r="C42" s="12"/>
      <c r="D42" s="27"/>
      <c r="E42" s="12"/>
      <c r="F42" s="27" t="s">
        <v>14</v>
      </c>
      <c r="G42" s="26"/>
      <c r="H42" s="26"/>
      <c r="I42" s="26"/>
      <c r="J42" s="459"/>
    </row>
    <row r="43" spans="1:14" ht="15.75">
      <c r="A43" s="26" t="s">
        <v>88</v>
      </c>
      <c r="B43" s="27">
        <v>355791.51</v>
      </c>
      <c r="C43" s="12"/>
      <c r="D43" s="27">
        <v>602189.49</v>
      </c>
      <c r="E43" s="12"/>
      <c r="F43" s="27">
        <v>5520032.6199999992</v>
      </c>
      <c r="G43" s="26"/>
      <c r="H43" s="27">
        <v>3995557.73</v>
      </c>
      <c r="I43" s="27"/>
      <c r="J43" s="459">
        <v>62.151000692817519</v>
      </c>
    </row>
    <row r="44" spans="1:14" ht="15.75">
      <c r="A44" s="26" t="s">
        <v>89</v>
      </c>
      <c r="B44" s="548">
        <v>256521.22</v>
      </c>
      <c r="C44" s="12"/>
      <c r="D44" s="548">
        <v>384624.28</v>
      </c>
      <c r="E44" s="12"/>
      <c r="F44" s="548">
        <v>2589205.92</v>
      </c>
      <c r="G44" s="26"/>
      <c r="H44" s="548">
        <v>2551270.38</v>
      </c>
      <c r="I44" s="27"/>
      <c r="J44" s="640">
        <v>63.533161918107872</v>
      </c>
      <c r="L44" s="150" t="s">
        <v>336</v>
      </c>
      <c r="M44" s="129">
        <v>-106</v>
      </c>
    </row>
    <row r="45" spans="1:14" ht="15.75">
      <c r="A45" s="26" t="s">
        <v>93</v>
      </c>
      <c r="B45" s="27">
        <f>SUM(B43+B44)</f>
        <v>612312.73</v>
      </c>
      <c r="C45" s="12"/>
      <c r="D45" s="27">
        <f>SUM(D43+D44)</f>
        <v>986813.77</v>
      </c>
      <c r="E45" s="12"/>
      <c r="F45" s="27">
        <f>SUM(F43+F44)</f>
        <v>8109238.5399999991</v>
      </c>
      <c r="G45" s="26"/>
      <c r="H45" s="27">
        <f>SUM(H43+H44)</f>
        <v>6546828.1099999994</v>
      </c>
      <c r="I45" s="27"/>
      <c r="J45" s="459">
        <f>(F45-H45)/H45*100</f>
        <v>23.865151241919499</v>
      </c>
      <c r="L45" s="150" t="s">
        <v>332</v>
      </c>
      <c r="N45" s="11"/>
    </row>
    <row r="46" spans="1:14">
      <c r="A46" s="23"/>
      <c r="B46" s="23"/>
      <c r="C46" s="23"/>
      <c r="D46" s="212"/>
      <c r="E46" s="23"/>
      <c r="F46" s="23"/>
      <c r="G46" s="23"/>
      <c r="H46" s="23"/>
      <c r="I46" s="23"/>
      <c r="J46" s="23"/>
    </row>
    <row r="47" spans="1:14" ht="15.75">
      <c r="A47" s="26" t="s">
        <v>94</v>
      </c>
      <c r="B47" s="27">
        <v>1192898.8199999998</v>
      </c>
      <c r="C47" s="12"/>
      <c r="D47" s="27">
        <v>1217330.25</v>
      </c>
      <c r="E47" s="12"/>
      <c r="F47" s="27">
        <v>14514454.23</v>
      </c>
      <c r="G47" s="26"/>
      <c r="H47" s="27">
        <v>13366849.050000001</v>
      </c>
      <c r="I47" s="27"/>
      <c r="J47" s="459">
        <v>12.064371644000193</v>
      </c>
      <c r="L47" s="150" t="s">
        <v>332</v>
      </c>
    </row>
    <row r="48" spans="1:14" ht="15.75" hidden="1">
      <c r="A48" s="26" t="s">
        <v>297</v>
      </c>
      <c r="B48" s="27">
        <v>0</v>
      </c>
      <c r="C48" s="12"/>
      <c r="D48" s="27">
        <v>0</v>
      </c>
      <c r="E48" s="12"/>
      <c r="F48" s="27">
        <v>0</v>
      </c>
      <c r="G48" s="26"/>
      <c r="H48" s="27">
        <v>0</v>
      </c>
      <c r="I48" s="27"/>
      <c r="J48" s="639"/>
    </row>
    <row r="49" spans="1:13" ht="15.75">
      <c r="A49" s="26" t="s">
        <v>95</v>
      </c>
      <c r="B49" s="27">
        <v>3621647.85</v>
      </c>
      <c r="C49" s="12"/>
      <c r="D49" s="27">
        <v>3413564.0999999996</v>
      </c>
      <c r="E49" s="12"/>
      <c r="F49" s="127">
        <v>41945490.719999999</v>
      </c>
      <c r="G49" s="26"/>
      <c r="H49" s="127">
        <v>47439973.839999996</v>
      </c>
      <c r="I49" s="27"/>
      <c r="J49" s="459">
        <v>14.592662265106087</v>
      </c>
      <c r="M49" s="129">
        <v>-18</v>
      </c>
    </row>
    <row r="50" spans="1:13" ht="15.75">
      <c r="A50" s="26" t="s">
        <v>96</v>
      </c>
      <c r="B50" s="548">
        <v>444202.06</v>
      </c>
      <c r="C50" s="12"/>
      <c r="D50" s="548">
        <v>398086.06</v>
      </c>
      <c r="E50" s="12"/>
      <c r="F50" s="548">
        <v>5183967.59</v>
      </c>
      <c r="G50" s="26"/>
      <c r="H50" s="549">
        <v>4343270.6099999994</v>
      </c>
      <c r="I50" s="27"/>
      <c r="J50" s="641">
        <v>20.773451688976781</v>
      </c>
      <c r="L50" s="150" t="s">
        <v>334</v>
      </c>
    </row>
    <row r="51" spans="1:13" ht="15.75">
      <c r="A51" s="26" t="s">
        <v>97</v>
      </c>
      <c r="B51" s="27">
        <f>SUM(B40+B45+B47+B48+B49+B50)</f>
        <v>20219811.720000003</v>
      </c>
      <c r="C51" s="12"/>
      <c r="D51" s="27">
        <f>SUM(D40+D45+D47+D48+D49+D50)</f>
        <v>22560056.529999997</v>
      </c>
      <c r="E51" s="12"/>
      <c r="F51" s="27">
        <f>SUM(F40+F45+F47+F48+F49+F50)</f>
        <v>207793431.00999996</v>
      </c>
      <c r="G51" s="26"/>
      <c r="H51" s="27">
        <f>SUM(H40+H45+H47+H49+H50)</f>
        <v>190421444.15999997</v>
      </c>
      <c r="I51" s="27"/>
      <c r="J51" s="459">
        <f>(F51-H51)/H51*100</f>
        <v>9.1229151877470969</v>
      </c>
      <c r="L51" s="150" t="s">
        <v>333</v>
      </c>
    </row>
    <row r="52" spans="1:13" ht="15.75">
      <c r="A52" s="26"/>
      <c r="B52" s="122"/>
      <c r="C52" s="14"/>
      <c r="D52" s="123"/>
      <c r="E52" s="14"/>
      <c r="F52" s="72"/>
      <c r="G52" s="28"/>
      <c r="H52" s="123"/>
      <c r="I52" s="72"/>
      <c r="J52" s="642"/>
    </row>
    <row r="53" spans="1:13" ht="15.75">
      <c r="A53" s="26" t="s">
        <v>98</v>
      </c>
      <c r="B53" s="27">
        <f>SUM(B31-B51)</f>
        <v>2555841.9099999964</v>
      </c>
      <c r="C53" s="12"/>
      <c r="D53" s="27">
        <f>SUM(D31-D51)</f>
        <v>-5647345.8599999994</v>
      </c>
      <c r="E53" s="12"/>
      <c r="F53" s="127">
        <f>SUM(F31-F51)</f>
        <v>38228261.390000045</v>
      </c>
      <c r="G53" s="26"/>
      <c r="H53" s="27">
        <f>SUM(H31-H51)</f>
        <v>31886516.330000043</v>
      </c>
      <c r="I53" s="27"/>
      <c r="J53" s="639">
        <f>(F53-H53)/H53*100</f>
        <v>19.888485133866592</v>
      </c>
      <c r="L53" s="150" t="s">
        <v>334</v>
      </c>
    </row>
    <row r="54" spans="1:13" ht="15.75">
      <c r="A54" s="26"/>
      <c r="B54" s="26" t="s">
        <v>14</v>
      </c>
      <c r="C54" s="12"/>
      <c r="D54" s="27" t="s">
        <v>14</v>
      </c>
      <c r="E54" s="12"/>
      <c r="F54" s="127" t="s">
        <v>14</v>
      </c>
      <c r="G54" s="26"/>
      <c r="H54" s="26" t="s">
        <v>14</v>
      </c>
      <c r="I54" s="26"/>
      <c r="J54" s="639"/>
    </row>
    <row r="55" spans="1:13" ht="15.75">
      <c r="A55" s="26" t="s">
        <v>99</v>
      </c>
      <c r="B55" s="26"/>
      <c r="C55" s="12"/>
      <c r="D55" s="27"/>
      <c r="E55" s="12"/>
      <c r="F55" s="127" t="s">
        <v>14</v>
      </c>
      <c r="G55" s="26"/>
      <c r="H55" s="26"/>
      <c r="I55" s="26"/>
      <c r="J55" s="639"/>
    </row>
    <row r="56" spans="1:13" ht="15.75" hidden="1">
      <c r="A56" s="26" t="s">
        <v>507</v>
      </c>
      <c r="B56" s="27"/>
      <c r="C56" s="12"/>
      <c r="D56" s="27">
        <v>0</v>
      </c>
      <c r="E56" s="12"/>
      <c r="F56" s="127"/>
      <c r="G56" s="26"/>
      <c r="H56" s="127">
        <v>0</v>
      </c>
      <c r="I56" s="26"/>
      <c r="J56" s="639" t="e">
        <f t="shared" ref="J56" si="1">(F56-H56)/H56*100</f>
        <v>#DIV/0!</v>
      </c>
    </row>
    <row r="57" spans="1:13" ht="15.75">
      <c r="A57" s="26" t="s">
        <v>100</v>
      </c>
      <c r="B57" s="27">
        <v>-1642772.04</v>
      </c>
      <c r="C57" s="12"/>
      <c r="D57" s="27">
        <v>-1110282.53</v>
      </c>
      <c r="E57" s="12"/>
      <c r="F57" s="127">
        <v>-17452382.569999997</v>
      </c>
      <c r="G57" s="26"/>
      <c r="H57" s="127">
        <v>-11479992.079999998</v>
      </c>
      <c r="I57" s="32"/>
      <c r="J57" s="639">
        <v>53.689068285614042</v>
      </c>
    </row>
    <row r="58" spans="1:13" ht="15.75">
      <c r="A58" s="26" t="s">
        <v>386</v>
      </c>
      <c r="B58" s="27">
        <v>-1502526.1</v>
      </c>
      <c r="C58" s="12"/>
      <c r="D58" s="27">
        <v>-1659462.87</v>
      </c>
      <c r="E58" s="12"/>
      <c r="F58" s="127">
        <v>-17270215.560000002</v>
      </c>
      <c r="G58" s="26"/>
      <c r="H58" s="127">
        <v>-18890354.140000001</v>
      </c>
      <c r="I58" s="32"/>
      <c r="J58" s="639"/>
    </row>
    <row r="59" spans="1:13" ht="15.75" hidden="1">
      <c r="A59" s="26" t="s">
        <v>101</v>
      </c>
      <c r="B59" s="127">
        <v>0</v>
      </c>
      <c r="C59" s="12"/>
      <c r="D59" s="27">
        <v>0</v>
      </c>
      <c r="E59" s="12"/>
      <c r="F59" s="127">
        <v>0</v>
      </c>
      <c r="G59" s="26"/>
      <c r="H59" s="127">
        <v>0</v>
      </c>
      <c r="I59" s="27"/>
      <c r="J59" s="639" t="e">
        <v>#DIV/0!</v>
      </c>
    </row>
    <row r="60" spans="1:13" ht="15.75">
      <c r="A60" s="26" t="s">
        <v>102</v>
      </c>
      <c r="B60" s="27">
        <v>1297.18</v>
      </c>
      <c r="C60" s="12"/>
      <c r="D60" s="27">
        <v>3913.69</v>
      </c>
      <c r="E60" s="12"/>
      <c r="F60" s="127">
        <v>13383.61</v>
      </c>
      <c r="G60" s="26"/>
      <c r="H60" s="127">
        <v>352941.58</v>
      </c>
      <c r="I60" s="27"/>
      <c r="J60" s="639">
        <v>-96.748059619767062</v>
      </c>
    </row>
    <row r="61" spans="1:13" ht="15.75">
      <c r="A61" s="26" t="s">
        <v>103</v>
      </c>
      <c r="B61" s="621">
        <v>-132282.16</v>
      </c>
      <c r="C61" s="12"/>
      <c r="D61" s="621">
        <v>-1384.57</v>
      </c>
      <c r="E61" s="12"/>
      <c r="F61" s="622">
        <v>-1660603.95</v>
      </c>
      <c r="G61" s="26"/>
      <c r="H61" s="622">
        <v>-1290487.1700000002</v>
      </c>
      <c r="I61" s="27"/>
      <c r="J61" s="643">
        <v>27.674293131894867</v>
      </c>
    </row>
    <row r="62" spans="1:13" ht="15.75" hidden="1">
      <c r="A62" s="12" t="s">
        <v>104</v>
      </c>
      <c r="B62" s="27"/>
      <c r="C62" s="12"/>
      <c r="D62" s="27"/>
      <c r="E62" s="12"/>
      <c r="F62" s="27"/>
      <c r="G62" s="26"/>
      <c r="H62" s="27"/>
      <c r="I62" s="27"/>
      <c r="J62" s="54" t="e">
        <f t="shared" ref="J62:J65" si="2">(F62-H62)/H62*100</f>
        <v>#DIV/0!</v>
      </c>
    </row>
    <row r="63" spans="1:13" ht="15.75" hidden="1">
      <c r="A63" s="12" t="s">
        <v>105</v>
      </c>
      <c r="B63" s="27"/>
      <c r="C63" s="12"/>
      <c r="D63" s="27"/>
      <c r="E63" s="12"/>
      <c r="F63" s="27"/>
      <c r="G63" s="26"/>
      <c r="H63" s="27"/>
      <c r="I63" s="27"/>
      <c r="J63" s="54" t="e">
        <f t="shared" si="2"/>
        <v>#DIV/0!</v>
      </c>
    </row>
    <row r="64" spans="1:13" ht="15.75" hidden="1">
      <c r="A64" s="12" t="s">
        <v>106</v>
      </c>
      <c r="B64" s="27"/>
      <c r="C64" s="12"/>
      <c r="D64" s="528"/>
      <c r="E64" s="12"/>
      <c r="F64" s="27"/>
      <c r="G64" s="26"/>
      <c r="H64" s="528"/>
      <c r="I64" s="27"/>
      <c r="J64" s="54" t="e">
        <f t="shared" si="2"/>
        <v>#DIV/0!</v>
      </c>
    </row>
    <row r="65" spans="1:16" ht="15.75">
      <c r="A65" s="26" t="s">
        <v>14</v>
      </c>
      <c r="B65" s="27">
        <f>SUM(B57:B64)</f>
        <v>-3276283.12</v>
      </c>
      <c r="C65" s="27"/>
      <c r="D65" s="27">
        <f t="shared" ref="D65:H65" si="3">SUM(D57:D64)</f>
        <v>-2767216.2800000003</v>
      </c>
      <c r="E65" s="27"/>
      <c r="F65" s="27">
        <f>SUM(F57:F64)</f>
        <v>-36369818.469999999</v>
      </c>
      <c r="G65" s="27"/>
      <c r="H65" s="27">
        <f t="shared" si="3"/>
        <v>-31307891.810000002</v>
      </c>
      <c r="I65" s="27"/>
      <c r="J65" s="54">
        <f t="shared" si="2"/>
        <v>16.168213084162936</v>
      </c>
      <c r="P65" s="11"/>
    </row>
    <row r="66" spans="1:16" ht="9.6" customHeight="1">
      <c r="A66" s="26"/>
      <c r="B66" s="27"/>
      <c r="C66" s="12"/>
      <c r="D66" s="27"/>
      <c r="E66" s="12"/>
      <c r="F66" s="27"/>
      <c r="G66" s="27"/>
      <c r="H66" s="27"/>
      <c r="I66" s="27"/>
      <c r="J66" s="54"/>
    </row>
    <row r="67" spans="1:16" ht="15.75">
      <c r="A67" s="26" t="s">
        <v>205</v>
      </c>
      <c r="B67" s="15">
        <f>SUM(B53+B65)</f>
        <v>-720441.21000000369</v>
      </c>
      <c r="C67" s="15"/>
      <c r="D67" s="15">
        <f>SUM(D53+D65)</f>
        <v>-8414562.1400000006</v>
      </c>
      <c r="E67" s="15"/>
      <c r="F67" s="15">
        <f>SUM(F53+F65)</f>
        <v>1858442.9200000465</v>
      </c>
      <c r="G67" s="15"/>
      <c r="H67" s="15">
        <f t="shared" ref="H67" si="4">SUM(H53+H65)</f>
        <v>578624.52000004053</v>
      </c>
      <c r="I67" s="27"/>
      <c r="J67" s="54">
        <f>(F67-H67)/H67*100</f>
        <v>221.18288385012033</v>
      </c>
    </row>
    <row r="68" spans="1:16" ht="9" customHeight="1">
      <c r="A68" s="26"/>
      <c r="B68" s="26"/>
      <c r="C68" s="12"/>
      <c r="D68" s="27"/>
      <c r="E68" s="12"/>
      <c r="F68" s="26"/>
      <c r="G68" s="26"/>
      <c r="H68" s="26"/>
      <c r="I68" s="26"/>
      <c r="J68" s="53"/>
    </row>
    <row r="69" spans="1:16" ht="15.75" hidden="1">
      <c r="A69" s="26" t="s">
        <v>107</v>
      </c>
      <c r="B69" s="27">
        <v>0</v>
      </c>
      <c r="C69" s="12"/>
      <c r="D69" s="27">
        <v>0</v>
      </c>
      <c r="E69" s="12"/>
      <c r="F69" s="27">
        <v>0</v>
      </c>
      <c r="G69" s="26"/>
      <c r="H69" s="27">
        <v>0</v>
      </c>
      <c r="I69" s="27"/>
      <c r="J69" s="54">
        <v>0</v>
      </c>
    </row>
    <row r="70" spans="1:16" ht="9" customHeight="1">
      <c r="A70" s="26"/>
      <c r="B70" s="26"/>
      <c r="C70" s="12"/>
      <c r="D70" s="27"/>
      <c r="E70" s="12"/>
      <c r="F70" s="26"/>
      <c r="G70" s="26"/>
      <c r="H70" s="26"/>
      <c r="I70" s="26"/>
      <c r="J70" s="53"/>
    </row>
    <row r="71" spans="1:16" ht="15.75" hidden="1">
      <c r="A71" s="26" t="s">
        <v>108</v>
      </c>
      <c r="B71" s="27">
        <v>0</v>
      </c>
      <c r="C71" s="12"/>
      <c r="D71" s="27">
        <v>0</v>
      </c>
      <c r="E71" s="12"/>
      <c r="F71" s="27">
        <v>0</v>
      </c>
      <c r="G71" s="27"/>
      <c r="H71" s="27">
        <v>0</v>
      </c>
      <c r="I71" s="27"/>
      <c r="J71" s="52">
        <v>0</v>
      </c>
    </row>
    <row r="72" spans="1:16" ht="15.75" hidden="1">
      <c r="A72" s="267" t="s">
        <v>490</v>
      </c>
      <c r="B72" s="27">
        <v>0</v>
      </c>
      <c r="C72" s="27"/>
      <c r="D72" s="27">
        <v>0</v>
      </c>
      <c r="E72" s="27"/>
      <c r="F72" s="27">
        <v>0</v>
      </c>
      <c r="G72" s="27"/>
      <c r="H72" s="27">
        <v>0</v>
      </c>
      <c r="I72" s="27"/>
      <c r="J72" s="52"/>
    </row>
    <row r="73" spans="1:16" ht="15.75">
      <c r="A73" s="267" t="s">
        <v>492</v>
      </c>
      <c r="B73" s="27">
        <v>8432.4599999999991</v>
      </c>
      <c r="C73" s="27"/>
      <c r="D73" s="27">
        <v>342949.99</v>
      </c>
      <c r="E73" s="27"/>
      <c r="F73" s="27">
        <v>16564579.43</v>
      </c>
      <c r="G73" s="27"/>
      <c r="H73" s="27">
        <v>373717.99</v>
      </c>
      <c r="I73" s="27"/>
      <c r="J73" s="639"/>
    </row>
    <row r="74" spans="1:16" ht="15.75">
      <c r="A74" s="267" t="s">
        <v>851</v>
      </c>
      <c r="B74" s="15">
        <v>10062244.800000001</v>
      </c>
      <c r="C74" s="15"/>
      <c r="D74" s="15" t="s">
        <v>863</v>
      </c>
      <c r="E74" s="15"/>
      <c r="F74" s="15">
        <v>17580102.710000001</v>
      </c>
      <c r="G74" s="15"/>
      <c r="H74" s="15">
        <v>0</v>
      </c>
      <c r="I74" s="15"/>
      <c r="J74" s="459"/>
    </row>
    <row r="75" spans="1:16" ht="15.75" hidden="1">
      <c r="A75" s="26" t="s">
        <v>109</v>
      </c>
      <c r="B75" s="27">
        <v>0</v>
      </c>
      <c r="C75" s="59"/>
      <c r="D75" s="27">
        <v>0</v>
      </c>
      <c r="E75" s="59"/>
      <c r="F75" s="217">
        <v>0</v>
      </c>
      <c r="G75" s="56"/>
      <c r="H75" s="27">
        <v>0</v>
      </c>
      <c r="I75" s="26"/>
      <c r="J75" s="639">
        <v>0</v>
      </c>
    </row>
    <row r="76" spans="1:16" ht="15.75">
      <c r="A76" s="26" t="s">
        <v>487</v>
      </c>
      <c r="B76" s="27">
        <v>0</v>
      </c>
      <c r="C76" s="59"/>
      <c r="D76" s="27">
        <v>13891140.68</v>
      </c>
      <c r="E76" s="59"/>
      <c r="F76" s="217">
        <v>61536278.639999993</v>
      </c>
      <c r="G76" s="56"/>
      <c r="H76" s="27">
        <v>126903152.32999998</v>
      </c>
      <c r="I76" s="26"/>
      <c r="J76" s="639"/>
    </row>
    <row r="77" spans="1:16" ht="15.75">
      <c r="A77" s="26" t="s">
        <v>234</v>
      </c>
      <c r="B77" s="27">
        <v>372698.54</v>
      </c>
      <c r="C77" s="59"/>
      <c r="D77" s="27">
        <v>572593.88</v>
      </c>
      <c r="E77" s="121"/>
      <c r="F77" s="217">
        <v>4499931.6899999995</v>
      </c>
      <c r="G77" s="69"/>
      <c r="H77" s="27">
        <v>4577399.82</v>
      </c>
      <c r="I77" s="28"/>
      <c r="J77" s="639">
        <v>0</v>
      </c>
    </row>
    <row r="78" spans="1:16" ht="16.5" thickBot="1">
      <c r="A78" s="26" t="s">
        <v>110</v>
      </c>
      <c r="B78" s="110">
        <f>SUM(B67-B69+B71+B72+B73+B74+B75+B76+B77)</f>
        <v>9722934.5899999961</v>
      </c>
      <c r="C78" s="12"/>
      <c r="D78" s="110">
        <f>SUM(D67-D69+D71+D72+D73+D75+D76+D77)</f>
        <v>6392122.4099999992</v>
      </c>
      <c r="E78" s="12"/>
      <c r="F78" s="110">
        <f>SUM(F67-F69+F71+F72+F73+F74+F75+F76+F77)</f>
        <v>102039335.39000005</v>
      </c>
      <c r="G78" s="26"/>
      <c r="H78" s="110">
        <f>SUM(H67-H69+H71+H72+H73+H75+H76+H77)</f>
        <v>132432894.66000003</v>
      </c>
      <c r="I78" s="32"/>
      <c r="J78" s="120">
        <f>(F78-H78)/H78*100</f>
        <v>-22.950158529744829</v>
      </c>
      <c r="L78" s="150" t="s">
        <v>334</v>
      </c>
      <c r="M78" s="133">
        <v>-123.81999998748303</v>
      </c>
      <c r="N78" s="134" t="s">
        <v>302</v>
      </c>
    </row>
    <row r="79" spans="1:16" ht="16.5" thickTop="1">
      <c r="A79" s="26"/>
      <c r="B79" s="30"/>
      <c r="C79" s="12"/>
      <c r="D79" s="170"/>
      <c r="E79" s="25"/>
      <c r="F79" s="55"/>
      <c r="G79" s="23"/>
      <c r="H79" s="25"/>
      <c r="I79" s="30"/>
      <c r="J79" s="51"/>
    </row>
    <row r="80" spans="1:16" ht="15.75">
      <c r="A80" s="26" t="s">
        <v>207</v>
      </c>
      <c r="B80" s="13" t="s">
        <v>14</v>
      </c>
      <c r="C80" s="13"/>
      <c r="D80" s="170"/>
      <c r="E80" s="25"/>
      <c r="F80" s="55"/>
      <c r="G80" s="23"/>
      <c r="H80" s="55"/>
      <c r="I80" s="25"/>
      <c r="J80" s="45"/>
    </row>
    <row r="81" spans="1:10" ht="15.75">
      <c r="A81" s="26" t="s">
        <v>204</v>
      </c>
      <c r="B81" s="60"/>
      <c r="C81" s="60"/>
      <c r="D81" s="170"/>
      <c r="E81" s="60" t="s">
        <v>14</v>
      </c>
      <c r="F81" s="82">
        <v>5.0035884231529089</v>
      </c>
      <c r="G81" s="25"/>
      <c r="H81" s="730">
        <v>3.8819282346795911</v>
      </c>
      <c r="I81" s="25"/>
      <c r="J81" s="25"/>
    </row>
    <row r="82" spans="1:10" ht="15.75">
      <c r="A82" s="12" t="s">
        <v>203</v>
      </c>
      <c r="B82" s="13"/>
      <c r="C82" s="13"/>
      <c r="D82" s="210"/>
      <c r="E82" s="13"/>
      <c r="F82" s="82">
        <v>3.8884790440398014</v>
      </c>
      <c r="G82" s="13"/>
      <c r="H82" s="730">
        <v>2.9816327061508527</v>
      </c>
      <c r="I82" s="13"/>
    </row>
    <row r="83" spans="1:10" ht="15.75">
      <c r="A83" s="70" t="s">
        <v>827</v>
      </c>
      <c r="F83" s="82">
        <v>1.5213203993667745</v>
      </c>
      <c r="H83" s="730">
        <v>2.7910689016666836</v>
      </c>
    </row>
    <row r="85" spans="1:10" ht="15.75">
      <c r="A85" s="666" t="s">
        <v>828</v>
      </c>
      <c r="B85" s="138"/>
      <c r="J85" s="34" t="s">
        <v>111</v>
      </c>
    </row>
    <row r="86" spans="1:10">
      <c r="F86" s="138"/>
    </row>
  </sheetData>
  <mergeCells count="2">
    <mergeCell ref="B7:D7"/>
    <mergeCell ref="F7:H7"/>
  </mergeCells>
  <pageMargins left="0.7" right="0.7" top="0.75" bottom="0.75" header="0.3" footer="0.3"/>
  <pageSetup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zoomScale="82" zoomScaleNormal="82" workbookViewId="0">
      <selection activeCell="E56" sqref="E56"/>
    </sheetView>
  </sheetViews>
  <sheetFormatPr defaultRowHeight="12.75"/>
  <cols>
    <col min="1" max="1" width="34.85546875" customWidth="1"/>
    <col min="2" max="2" width="0" hidden="1" customWidth="1"/>
    <col min="3" max="3" width="1.5703125" customWidth="1"/>
    <col min="4" max="4" width="17.7109375" customWidth="1"/>
    <col min="5" max="5" width="19.140625" customWidth="1"/>
    <col min="6" max="6" width="17.5703125" customWidth="1"/>
    <col min="7" max="7" width="16.5703125" bestFit="1" customWidth="1"/>
  </cols>
  <sheetData>
    <row r="1" spans="1:7" s="113" customFormat="1" ht="15.75" customHeight="1">
      <c r="A1" s="532" t="s">
        <v>0</v>
      </c>
    </row>
    <row r="2" spans="1:7" s="182" customFormat="1" ht="15.75" customHeight="1">
      <c r="A2" s="276" t="s">
        <v>481</v>
      </c>
      <c r="B2" s="277"/>
      <c r="C2" s="278"/>
      <c r="D2" s="278"/>
      <c r="E2" s="279"/>
      <c r="F2" s="280"/>
      <c r="G2" s="280" t="s">
        <v>14</v>
      </c>
    </row>
    <row r="3" spans="1:7" s="182" customFormat="1" ht="15.75" customHeight="1">
      <c r="A3" s="281" t="s">
        <v>12</v>
      </c>
      <c r="B3" s="278"/>
      <c r="C3" s="277"/>
      <c r="D3" s="277"/>
      <c r="E3" s="278"/>
      <c r="F3" s="280"/>
      <c r="G3" s="277"/>
    </row>
    <row r="4" spans="1:7" s="182" customFormat="1" ht="15.75" customHeight="1">
      <c r="A4" s="530">
        <f>'Cover Sheet'!A17:H17</f>
        <v>44347</v>
      </c>
      <c r="B4" s="278"/>
      <c r="C4" s="277"/>
      <c r="D4" s="282"/>
      <c r="E4" s="278"/>
      <c r="F4" s="277"/>
      <c r="G4" s="277"/>
    </row>
    <row r="5" spans="1:7" s="113" customFormat="1" ht="15.75" customHeight="1">
      <c r="A5" s="530" t="s">
        <v>837</v>
      </c>
      <c r="B5" s="218"/>
      <c r="C5" s="224"/>
      <c r="D5" s="219"/>
      <c r="E5" s="218"/>
      <c r="F5" s="218"/>
      <c r="G5" s="218"/>
    </row>
    <row r="6" spans="1:7" ht="15.75">
      <c r="A6" s="268"/>
      <c r="B6" s="218"/>
      <c r="C6" s="224"/>
      <c r="D6" s="219"/>
      <c r="E6" s="218"/>
      <c r="F6" s="218"/>
      <c r="G6" s="218"/>
    </row>
    <row r="7" spans="1:7" ht="15">
      <c r="A7" s="220"/>
      <c r="B7" s="220"/>
      <c r="C7" s="224"/>
      <c r="D7" s="221"/>
      <c r="E7" s="220"/>
      <c r="F7" s="220"/>
      <c r="G7" s="220"/>
    </row>
    <row r="8" spans="1:7" ht="15">
      <c r="A8" s="220"/>
      <c r="B8" s="220"/>
      <c r="C8" s="221"/>
      <c r="D8" s="221" t="s">
        <v>843</v>
      </c>
      <c r="E8" s="220"/>
      <c r="F8" s="220"/>
      <c r="G8" s="220"/>
    </row>
    <row r="9" spans="1:7" ht="15">
      <c r="A9" s="220"/>
      <c r="B9" s="220"/>
      <c r="C9" s="221"/>
      <c r="D9" s="221" t="s">
        <v>422</v>
      </c>
      <c r="E9" s="221" t="s">
        <v>843</v>
      </c>
      <c r="F9" s="221" t="s">
        <v>423</v>
      </c>
      <c r="G9" s="221" t="s">
        <v>423</v>
      </c>
    </row>
    <row r="10" spans="1:7" ht="15">
      <c r="A10" s="222" t="s">
        <v>424</v>
      </c>
      <c r="B10" s="220"/>
      <c r="C10" s="550"/>
      <c r="D10" s="550" t="s">
        <v>425</v>
      </c>
      <c r="E10" s="550" t="s">
        <v>426</v>
      </c>
      <c r="F10" s="550" t="s">
        <v>427</v>
      </c>
      <c r="G10" s="550" t="s">
        <v>428</v>
      </c>
    </row>
    <row r="11" spans="1:7" ht="15">
      <c r="A11" s="220"/>
      <c r="B11" s="220"/>
      <c r="C11" s="220"/>
      <c r="D11" s="220"/>
      <c r="E11" s="220"/>
      <c r="F11" s="220"/>
      <c r="G11" s="220"/>
    </row>
    <row r="12" spans="1:7" ht="15">
      <c r="A12" s="220" t="s">
        <v>429</v>
      </c>
      <c r="B12" s="220"/>
      <c r="C12" s="223"/>
      <c r="D12" s="302">
        <v>115428432.5</v>
      </c>
      <c r="E12" s="223">
        <v>129759935</v>
      </c>
      <c r="F12" s="650">
        <f>+E12-D12</f>
        <v>14331502.5</v>
      </c>
      <c r="G12" s="227">
        <f>F12/D12*100</f>
        <v>12.4159205748549</v>
      </c>
    </row>
    <row r="13" spans="1:7" ht="15">
      <c r="A13" s="220" t="s">
        <v>430</v>
      </c>
      <c r="B13" s="220"/>
      <c r="C13" s="224"/>
      <c r="D13" s="224">
        <v>65120240</v>
      </c>
      <c r="E13" s="225">
        <f>87382285-10</f>
        <v>87382275</v>
      </c>
      <c r="F13" s="650">
        <f t="shared" ref="F13:F27" si="0">+E13-D13</f>
        <v>22262035</v>
      </c>
      <c r="G13" s="227">
        <f t="shared" ref="G13:G26" si="1">F13/D13*100</f>
        <v>34.186045690249301</v>
      </c>
    </row>
    <row r="14" spans="1:7" ht="15" hidden="1">
      <c r="A14" s="220" t="s">
        <v>119</v>
      </c>
      <c r="B14" s="220"/>
      <c r="C14" s="224"/>
      <c r="D14" s="224">
        <v>0</v>
      </c>
      <c r="E14" s="225">
        <v>0</v>
      </c>
      <c r="F14" s="650">
        <f t="shared" si="0"/>
        <v>0</v>
      </c>
      <c r="G14" s="227" t="e">
        <f t="shared" si="1"/>
        <v>#DIV/0!</v>
      </c>
    </row>
    <row r="15" spans="1:7" ht="15" hidden="1">
      <c r="A15" s="113" t="s">
        <v>218</v>
      </c>
      <c r="B15" s="113"/>
      <c r="C15" s="113"/>
      <c r="D15" s="196">
        <v>0</v>
      </c>
      <c r="E15" s="196">
        <v>0</v>
      </c>
      <c r="F15" s="650">
        <f t="shared" si="0"/>
        <v>0</v>
      </c>
      <c r="G15" s="227" t="e">
        <f t="shared" si="1"/>
        <v>#DIV/0!</v>
      </c>
    </row>
    <row r="16" spans="1:7" ht="15">
      <c r="A16" s="220" t="s">
        <v>431</v>
      </c>
      <c r="B16" s="220"/>
      <c r="C16" s="224"/>
      <c r="D16" s="224">
        <v>1983333.333333333</v>
      </c>
      <c r="E16" s="224">
        <v>1051300</v>
      </c>
      <c r="F16" s="650">
        <f t="shared" si="0"/>
        <v>-932033.33333333302</v>
      </c>
      <c r="G16" s="227">
        <f t="shared" si="1"/>
        <v>-46.993277310924363</v>
      </c>
    </row>
    <row r="17" spans="1:7" ht="15">
      <c r="A17" s="220" t="s">
        <v>432</v>
      </c>
      <c r="B17" s="220"/>
      <c r="C17" s="224"/>
      <c r="D17" s="224">
        <v>839072.5</v>
      </c>
      <c r="E17" s="224">
        <v>943344</v>
      </c>
      <c r="F17" s="650">
        <f t="shared" si="0"/>
        <v>104271.5</v>
      </c>
      <c r="G17" s="227">
        <f t="shared" si="1"/>
        <v>12.426995283482654</v>
      </c>
    </row>
    <row r="18" spans="1:7" ht="15">
      <c r="A18" s="220" t="s">
        <v>433</v>
      </c>
      <c r="B18" s="220"/>
      <c r="C18" s="224"/>
      <c r="D18" s="225">
        <v>4207605.833333334</v>
      </c>
      <c r="E18" s="224">
        <v>4647966</v>
      </c>
      <c r="F18" s="650">
        <f t="shared" si="0"/>
        <v>440360.16666666605</v>
      </c>
      <c r="G18" s="227">
        <f t="shared" si="1"/>
        <v>10.465813198994582</v>
      </c>
    </row>
    <row r="19" spans="1:7" ht="15" hidden="1">
      <c r="A19" s="220" t="s">
        <v>434</v>
      </c>
      <c r="B19" s="220"/>
      <c r="C19" s="224"/>
      <c r="D19" s="224">
        <v>0</v>
      </c>
      <c r="E19" s="224">
        <v>0</v>
      </c>
      <c r="F19" s="650">
        <f t="shared" si="0"/>
        <v>0</v>
      </c>
      <c r="G19" s="227" t="e">
        <f t="shared" si="1"/>
        <v>#DIV/0!</v>
      </c>
    </row>
    <row r="20" spans="1:7" ht="15">
      <c r="A20" s="220" t="s">
        <v>208</v>
      </c>
      <c r="B20" s="220"/>
      <c r="C20" s="224"/>
      <c r="D20" s="224">
        <v>0</v>
      </c>
      <c r="E20" s="225">
        <v>-1645</v>
      </c>
      <c r="F20" s="650">
        <f t="shared" si="0"/>
        <v>-1645</v>
      </c>
      <c r="G20" s="227">
        <v>0</v>
      </c>
    </row>
    <row r="21" spans="1:7" ht="15">
      <c r="A21" s="220" t="s">
        <v>113</v>
      </c>
      <c r="B21" s="220"/>
      <c r="C21" s="224"/>
      <c r="D21" s="224">
        <v>298978.33333333331</v>
      </c>
      <c r="E21" s="224">
        <v>336186</v>
      </c>
      <c r="F21" s="650">
        <f t="shared" si="0"/>
        <v>37207.666666666686</v>
      </c>
      <c r="G21" s="227">
        <f t="shared" si="1"/>
        <v>12.444937481534343</v>
      </c>
    </row>
    <row r="22" spans="1:7" ht="15">
      <c r="A22" s="220" t="s">
        <v>802</v>
      </c>
      <c r="B22" s="220"/>
      <c r="C22" s="224"/>
      <c r="D22" s="224">
        <v>0</v>
      </c>
      <c r="E22" s="224">
        <v>-5323</v>
      </c>
      <c r="F22" s="650">
        <f t="shared" si="0"/>
        <v>-5323</v>
      </c>
      <c r="G22" s="227">
        <v>0</v>
      </c>
    </row>
    <row r="23" spans="1:7" ht="15" hidden="1">
      <c r="A23" s="220" t="s">
        <v>435</v>
      </c>
      <c r="B23" s="220"/>
      <c r="C23" s="224"/>
      <c r="D23" s="224">
        <v>0</v>
      </c>
      <c r="E23" s="224">
        <v>0</v>
      </c>
      <c r="F23" s="650">
        <f t="shared" si="0"/>
        <v>0</v>
      </c>
      <c r="G23" s="227" t="e">
        <f t="shared" ref="G23" si="2">F23/D23*100</f>
        <v>#DIV/0!</v>
      </c>
    </row>
    <row r="24" spans="1:7" ht="15">
      <c r="A24" s="220" t="s">
        <v>436</v>
      </c>
      <c r="B24" s="220"/>
      <c r="C24" s="224"/>
      <c r="D24" s="224">
        <v>944005</v>
      </c>
      <c r="E24" s="224">
        <v>1120697</v>
      </c>
      <c r="F24" s="650">
        <f t="shared" si="0"/>
        <v>176692</v>
      </c>
      <c r="G24" s="227">
        <f t="shared" si="1"/>
        <v>18.717273743253479</v>
      </c>
    </row>
    <row r="25" spans="1:7" ht="15">
      <c r="A25" s="220" t="s">
        <v>437</v>
      </c>
      <c r="B25" s="220"/>
      <c r="C25" s="224"/>
      <c r="D25" s="224">
        <v>0</v>
      </c>
      <c r="E25" s="225">
        <v>-16344</v>
      </c>
      <c r="F25" s="650">
        <f t="shared" si="0"/>
        <v>-16344</v>
      </c>
      <c r="G25" s="227">
        <v>0</v>
      </c>
    </row>
    <row r="26" spans="1:7" ht="15">
      <c r="A26" s="220" t="s">
        <v>83</v>
      </c>
      <c r="B26" s="220"/>
      <c r="C26" s="223"/>
      <c r="D26" s="224">
        <v>-3003907.5</v>
      </c>
      <c r="E26" s="224">
        <v>-1977352</v>
      </c>
      <c r="F26" s="650">
        <f t="shared" si="0"/>
        <v>1026555.5</v>
      </c>
      <c r="G26" s="227">
        <f t="shared" si="1"/>
        <v>-34.174005025121446</v>
      </c>
    </row>
    <row r="27" spans="1:7" ht="15">
      <c r="A27" s="220" t="s">
        <v>836</v>
      </c>
      <c r="B27" s="220"/>
      <c r="C27" s="223"/>
      <c r="D27" s="224"/>
      <c r="E27" s="224">
        <v>5000</v>
      </c>
      <c r="F27" s="650">
        <f t="shared" si="0"/>
        <v>5000</v>
      </c>
      <c r="G27" s="227">
        <v>0</v>
      </c>
    </row>
    <row r="28" spans="1:7" ht="15">
      <c r="A28" s="220"/>
      <c r="B28" s="220"/>
      <c r="C28" s="303"/>
      <c r="D28" s="651">
        <f>SUM(D12:D27)</f>
        <v>185817760.00000003</v>
      </c>
      <c r="E28" s="651">
        <f>SUM(E12:E27)</f>
        <v>223246039</v>
      </c>
      <c r="F28" s="651">
        <f>E28-D28</f>
        <v>37428278.99999997</v>
      </c>
      <c r="G28" s="651">
        <f>F28/D28*100</f>
        <v>20.142465930059629</v>
      </c>
    </row>
    <row r="29" spans="1:7" ht="15">
      <c r="A29" s="220"/>
      <c r="B29" s="220"/>
      <c r="C29" s="220"/>
      <c r="D29" s="224"/>
      <c r="E29" s="227"/>
      <c r="F29" s="220"/>
      <c r="G29" s="113"/>
    </row>
    <row r="30" spans="1:7" ht="15">
      <c r="A30" s="228" t="s">
        <v>438</v>
      </c>
      <c r="B30" s="220"/>
      <c r="C30" s="220"/>
      <c r="D30" s="224"/>
      <c r="E30" s="224"/>
      <c r="F30" s="227"/>
      <c r="G30" s="113"/>
    </row>
    <row r="31" spans="1:7" ht="15">
      <c r="A31" s="220" t="s">
        <v>439</v>
      </c>
      <c r="B31" s="220"/>
      <c r="C31" s="223"/>
      <c r="D31" s="225">
        <v>28583333.333333328</v>
      </c>
      <c r="E31" s="722">
        <v>29049426</v>
      </c>
      <c r="F31" s="726">
        <f t="shared" ref="F31:F50" si="3">+E31-D31</f>
        <v>466092.66666667163</v>
      </c>
      <c r="G31" s="227">
        <f>F31/D31*100</f>
        <v>1.6306448979592012</v>
      </c>
    </row>
    <row r="32" spans="1:7" ht="15">
      <c r="A32" s="220" t="s">
        <v>440</v>
      </c>
      <c r="B32" s="220"/>
      <c r="C32" s="223"/>
      <c r="D32" s="225">
        <v>395833.33333333331</v>
      </c>
      <c r="E32" s="722">
        <v>132423</v>
      </c>
      <c r="F32" s="726">
        <f t="shared" si="3"/>
        <v>-263410.33333333331</v>
      </c>
      <c r="G32" s="227">
        <f t="shared" ref="G32:G50" si="4">F32/D32*100</f>
        <v>-66.545768421052628</v>
      </c>
    </row>
    <row r="33" spans="1:7" ht="15">
      <c r="A33" s="113" t="s">
        <v>441</v>
      </c>
      <c r="B33" s="113"/>
      <c r="C33" s="113"/>
      <c r="D33" s="225">
        <v>3909347.333333334</v>
      </c>
      <c r="E33" s="722">
        <v>2323790</v>
      </c>
      <c r="F33" s="726">
        <f t="shared" si="3"/>
        <v>-1585557.333333334</v>
      </c>
      <c r="G33" s="227">
        <f t="shared" si="4"/>
        <v>-40.558108506091649</v>
      </c>
    </row>
    <row r="34" spans="1:7" ht="15">
      <c r="A34" s="220" t="s">
        <v>442</v>
      </c>
      <c r="B34" s="220"/>
      <c r="C34" s="224"/>
      <c r="D34" s="225">
        <v>64078320.833333343</v>
      </c>
      <c r="E34" s="723">
        <v>83805106</v>
      </c>
      <c r="F34" s="726">
        <f t="shared" si="3"/>
        <v>19726785.166666657</v>
      </c>
      <c r="G34" s="227">
        <f t="shared" si="4"/>
        <v>30.785427754849724</v>
      </c>
    </row>
    <row r="35" spans="1:7" ht="15">
      <c r="A35" s="113" t="s">
        <v>286</v>
      </c>
      <c r="B35" s="113"/>
      <c r="C35" s="113"/>
      <c r="D35" s="225">
        <v>1041919.1666666665</v>
      </c>
      <c r="E35" s="722">
        <v>930900</v>
      </c>
      <c r="F35" s="726">
        <f t="shared" si="3"/>
        <v>-111019.16666666651</v>
      </c>
      <c r="G35" s="227">
        <f t="shared" si="4"/>
        <v>-10.655257165663031</v>
      </c>
    </row>
    <row r="36" spans="1:7" ht="15">
      <c r="A36" s="220" t="s">
        <v>443</v>
      </c>
      <c r="B36" s="220"/>
      <c r="C36" s="224"/>
      <c r="D36" s="225">
        <v>500000</v>
      </c>
      <c r="E36" s="723">
        <v>663406</v>
      </c>
      <c r="F36" s="726">
        <f t="shared" si="3"/>
        <v>163406</v>
      </c>
      <c r="G36" s="227">
        <f t="shared" si="4"/>
        <v>32.681199999999997</v>
      </c>
    </row>
    <row r="37" spans="1:7" ht="15">
      <c r="A37" s="220" t="s">
        <v>444</v>
      </c>
      <c r="B37" s="220"/>
      <c r="C37" s="224"/>
      <c r="D37" s="225">
        <v>10323272.5</v>
      </c>
      <c r="E37" s="723">
        <v>11857322</v>
      </c>
      <c r="F37" s="726">
        <f t="shared" si="3"/>
        <v>1534049.5</v>
      </c>
      <c r="G37" s="227">
        <f t="shared" si="4"/>
        <v>14.860108555692975</v>
      </c>
    </row>
    <row r="38" spans="1:7" ht="15">
      <c r="A38" s="113" t="s">
        <v>445</v>
      </c>
      <c r="B38" s="113"/>
      <c r="C38" s="113"/>
      <c r="D38" s="229">
        <v>15000000</v>
      </c>
      <c r="E38" s="724">
        <v>16029728</v>
      </c>
      <c r="F38" s="726">
        <f t="shared" si="3"/>
        <v>1029728</v>
      </c>
      <c r="G38" s="227">
        <f t="shared" si="4"/>
        <v>6.8648533333333335</v>
      </c>
    </row>
    <row r="39" spans="1:7" ht="15">
      <c r="A39" s="220" t="s">
        <v>446</v>
      </c>
      <c r="B39" s="220"/>
      <c r="C39" s="224"/>
      <c r="D39" s="225">
        <v>22754307.5</v>
      </c>
      <c r="E39" s="723">
        <v>13321555</v>
      </c>
      <c r="F39" s="726">
        <f t="shared" si="3"/>
        <v>-9432752.5</v>
      </c>
      <c r="G39" s="227">
        <f t="shared" si="4"/>
        <v>-41.454799272621237</v>
      </c>
    </row>
    <row r="40" spans="1:7" ht="15">
      <c r="A40" s="220" t="s">
        <v>381</v>
      </c>
      <c r="B40" s="220"/>
      <c r="C40" s="224"/>
      <c r="D40" s="225">
        <v>787500</v>
      </c>
      <c r="E40" s="722">
        <v>1552545</v>
      </c>
      <c r="F40" s="726">
        <f t="shared" si="3"/>
        <v>765045</v>
      </c>
      <c r="G40" s="227">
        <f t="shared" si="4"/>
        <v>97.148571428571429</v>
      </c>
    </row>
    <row r="41" spans="1:7" ht="15">
      <c r="A41" s="220" t="s">
        <v>447</v>
      </c>
      <c r="B41" s="220"/>
      <c r="C41" s="224"/>
      <c r="D41" s="225">
        <v>904166.66666666651</v>
      </c>
      <c r="E41" s="722">
        <v>279522</v>
      </c>
      <c r="F41" s="726">
        <f t="shared" si="3"/>
        <v>-624644.66666666651</v>
      </c>
      <c r="G41" s="227">
        <f t="shared" si="4"/>
        <v>-69.085124423963123</v>
      </c>
    </row>
    <row r="42" spans="1:7" ht="15">
      <c r="A42" s="220" t="s">
        <v>448</v>
      </c>
      <c r="B42" s="220"/>
      <c r="C42" s="224"/>
      <c r="D42" s="225">
        <v>950000</v>
      </c>
      <c r="E42" s="722">
        <v>111359</v>
      </c>
      <c r="F42" s="726">
        <f t="shared" si="3"/>
        <v>-838641</v>
      </c>
      <c r="G42" s="227">
        <f t="shared" si="4"/>
        <v>-88.278000000000006</v>
      </c>
    </row>
    <row r="43" spans="1:7" ht="15">
      <c r="A43" s="220" t="s">
        <v>449</v>
      </c>
      <c r="B43" s="220"/>
      <c r="C43" s="224"/>
      <c r="D43" s="225">
        <v>3333333.3333333335</v>
      </c>
      <c r="E43" s="725">
        <v>4309512</v>
      </c>
      <c r="F43" s="726">
        <f t="shared" si="3"/>
        <v>976178.66666666651</v>
      </c>
      <c r="G43" s="227">
        <f t="shared" si="4"/>
        <v>29.285359999999994</v>
      </c>
    </row>
    <row r="44" spans="1:7" ht="15">
      <c r="A44" s="220" t="s">
        <v>450</v>
      </c>
      <c r="B44" s="220"/>
      <c r="C44" s="224"/>
      <c r="D44" s="225">
        <v>10422302.500000002</v>
      </c>
      <c r="E44" s="725">
        <v>16625727</v>
      </c>
      <c r="F44" s="726">
        <f t="shared" si="3"/>
        <v>6203424.4999999981</v>
      </c>
      <c r="G44" s="227">
        <f t="shared" si="4"/>
        <v>59.520672135547755</v>
      </c>
    </row>
    <row r="45" spans="1:7" ht="15">
      <c r="A45" s="220" t="s">
        <v>451</v>
      </c>
      <c r="B45" s="220"/>
      <c r="C45" s="224"/>
      <c r="D45" s="225">
        <v>-2598149.1666666665</v>
      </c>
      <c r="E45" s="725">
        <v>-2712349</v>
      </c>
      <c r="F45" s="726">
        <f t="shared" si="3"/>
        <v>-114199.83333333349</v>
      </c>
      <c r="G45" s="227">
        <f t="shared" si="4"/>
        <v>4.3954302084913719</v>
      </c>
    </row>
    <row r="46" spans="1:7" ht="15">
      <c r="A46" s="220" t="s">
        <v>452</v>
      </c>
      <c r="B46" s="220"/>
      <c r="C46" s="224"/>
      <c r="D46" s="224">
        <v>-2709748.3333333335</v>
      </c>
      <c r="E46" s="722">
        <v>-2557289</v>
      </c>
      <c r="F46" s="726">
        <f t="shared" si="3"/>
        <v>152459.33333333349</v>
      </c>
      <c r="G46" s="227">
        <f t="shared" si="4"/>
        <v>-5.6263281522453861</v>
      </c>
    </row>
    <row r="47" spans="1:7" ht="15" hidden="1">
      <c r="A47" s="220" t="s">
        <v>453</v>
      </c>
      <c r="B47" s="220"/>
      <c r="C47" s="224"/>
      <c r="D47" s="224">
        <v>0</v>
      </c>
      <c r="E47" s="224">
        <v>0</v>
      </c>
      <c r="F47" s="726">
        <f t="shared" si="3"/>
        <v>0</v>
      </c>
      <c r="G47" s="227" t="e">
        <f t="shared" si="4"/>
        <v>#DIV/0!</v>
      </c>
    </row>
    <row r="48" spans="1:7" ht="15">
      <c r="A48" s="220" t="s">
        <v>810</v>
      </c>
      <c r="B48" s="220"/>
      <c r="C48" s="232"/>
      <c r="D48" s="224">
        <v>7630000</v>
      </c>
      <c r="E48" s="224"/>
      <c r="F48" s="726">
        <f t="shared" si="3"/>
        <v>-7630000</v>
      </c>
      <c r="G48" s="227">
        <f t="shared" si="4"/>
        <v>-100</v>
      </c>
    </row>
    <row r="49" spans="1:7" ht="15" hidden="1">
      <c r="A49" s="220" t="s">
        <v>454</v>
      </c>
      <c r="B49" s="220"/>
      <c r="C49" s="232"/>
      <c r="D49" s="196">
        <v>0</v>
      </c>
      <c r="E49" s="113"/>
      <c r="F49" s="726">
        <f t="shared" si="3"/>
        <v>0</v>
      </c>
      <c r="G49" s="227" t="e">
        <f t="shared" si="4"/>
        <v>#DIV/0!</v>
      </c>
    </row>
    <row r="50" spans="1:7" ht="15">
      <c r="A50" s="113" t="s">
        <v>455</v>
      </c>
      <c r="B50" s="113"/>
      <c r="C50" s="113"/>
      <c r="D50" s="196">
        <v>12891779.166666666</v>
      </c>
      <c r="E50" s="196">
        <v>11827320</v>
      </c>
      <c r="F50" s="726">
        <f t="shared" si="3"/>
        <v>-1064459.166666666</v>
      </c>
      <c r="G50" s="227">
        <f t="shared" si="4"/>
        <v>-8.2568833432933797</v>
      </c>
    </row>
    <row r="51" spans="1:7" ht="15" hidden="1">
      <c r="A51" s="113"/>
      <c r="B51" s="113"/>
      <c r="C51" s="113"/>
      <c r="D51" s="113"/>
      <c r="E51" s="113"/>
      <c r="F51" s="652"/>
      <c r="G51" s="652"/>
    </row>
    <row r="52" spans="1:7" ht="15">
      <c r="A52" s="113"/>
      <c r="B52" s="113"/>
      <c r="C52" s="113"/>
      <c r="D52" s="651">
        <f>SUM(D31:D51)</f>
        <v>178197518.16666666</v>
      </c>
      <c r="E52" s="651">
        <f>SUM(E31:E51)</f>
        <v>187550003</v>
      </c>
      <c r="F52" s="674">
        <f t="shared" ref="F52" si="5">+D52-E52</f>
        <v>-9352484.8333333433</v>
      </c>
      <c r="G52" s="674">
        <f>F52/D52*100</f>
        <v>-5.2483810827185833</v>
      </c>
    </row>
    <row r="53" spans="1:7" ht="15">
      <c r="A53" s="231" t="s">
        <v>456</v>
      </c>
      <c r="B53" s="220"/>
      <c r="C53" s="220"/>
      <c r="D53" s="224"/>
      <c r="E53" s="220"/>
      <c r="F53" s="227"/>
      <c r="G53" s="227"/>
    </row>
    <row r="54" spans="1:7" ht="15">
      <c r="A54" s="220" t="s">
        <v>457</v>
      </c>
      <c r="B54" s="220"/>
      <c r="C54" s="224"/>
      <c r="D54" s="224">
        <v>-57340</v>
      </c>
      <c r="E54" s="224">
        <v>-164120</v>
      </c>
      <c r="F54" s="227">
        <f>D54-E54</f>
        <v>106780</v>
      </c>
      <c r="G54" s="227">
        <f>-F54/D54*100</f>
        <v>186.22253226369028</v>
      </c>
    </row>
    <row r="55" spans="1:7" ht="15">
      <c r="A55" s="220" t="s">
        <v>221</v>
      </c>
      <c r="B55" s="220"/>
      <c r="C55" s="224"/>
      <c r="D55" s="224">
        <v>19741940.833333332</v>
      </c>
      <c r="E55" s="224">
        <f>17502050+2</f>
        <v>17502052</v>
      </c>
      <c r="F55" s="227">
        <f t="shared" ref="F55:F58" si="6">D55-E55</f>
        <v>2239888.8333333321</v>
      </c>
      <c r="G55" s="227">
        <f>F55/D55*100</f>
        <v>11.3458390552533</v>
      </c>
    </row>
    <row r="56" spans="1:7" ht="15">
      <c r="A56" s="220" t="s">
        <v>458</v>
      </c>
      <c r="B56" s="220"/>
      <c r="C56" s="224"/>
      <c r="D56" s="224">
        <v>-181610.83333333334</v>
      </c>
      <c r="E56" s="224">
        <v>-12086</v>
      </c>
      <c r="F56" s="227">
        <f t="shared" si="6"/>
        <v>-169524.83333333334</v>
      </c>
      <c r="G56" s="227">
        <f>-F56/D56*100</f>
        <v>-93.345110653274176</v>
      </c>
    </row>
    <row r="57" spans="1:7" ht="15" hidden="1">
      <c r="A57" s="220" t="s">
        <v>459</v>
      </c>
      <c r="B57" s="220"/>
      <c r="C57" s="551"/>
      <c r="D57" s="224">
        <v>0</v>
      </c>
      <c r="E57" s="232">
        <v>0</v>
      </c>
      <c r="F57" s="227">
        <f t="shared" si="6"/>
        <v>0</v>
      </c>
      <c r="G57" s="227" t="e">
        <f t="shared" ref="G57:G62" si="7">-F57/D57*100</f>
        <v>#DIV/0!</v>
      </c>
    </row>
    <row r="58" spans="1:7" ht="15">
      <c r="A58" s="113" t="s">
        <v>460</v>
      </c>
      <c r="B58" s="113"/>
      <c r="C58" s="113"/>
      <c r="D58" s="113"/>
      <c r="E58" s="196">
        <v>15767689</v>
      </c>
      <c r="F58" s="227">
        <f t="shared" si="6"/>
        <v>-15767689</v>
      </c>
      <c r="G58" s="227">
        <v>0</v>
      </c>
    </row>
    <row r="59" spans="1:7" ht="15" hidden="1">
      <c r="A59" s="113" t="s">
        <v>486</v>
      </c>
      <c r="B59" s="113"/>
      <c r="C59" s="113"/>
      <c r="D59" s="113"/>
      <c r="E59" s="196">
        <v>0</v>
      </c>
      <c r="F59" s="227"/>
      <c r="G59" s="227" t="e">
        <f t="shared" si="7"/>
        <v>#DIV/0!</v>
      </c>
    </row>
    <row r="60" spans="1:7" ht="15" hidden="1">
      <c r="A60" s="220" t="s">
        <v>461</v>
      </c>
      <c r="B60" s="220"/>
      <c r="C60" s="232"/>
      <c r="D60" s="224">
        <v>0</v>
      </c>
      <c r="E60" s="232">
        <v>0</v>
      </c>
      <c r="F60" s="113">
        <v>0</v>
      </c>
      <c r="G60" s="227" t="e">
        <f t="shared" si="7"/>
        <v>#DIV/0!</v>
      </c>
    </row>
    <row r="61" spans="1:7" ht="15">
      <c r="A61" s="113" t="s">
        <v>493</v>
      </c>
      <c r="B61" s="113"/>
      <c r="C61" s="113"/>
      <c r="D61" s="113"/>
      <c r="E61" s="196">
        <v>-16556146</v>
      </c>
      <c r="F61" s="721">
        <f>E61-D61</f>
        <v>-16556146</v>
      </c>
      <c r="G61" s="227">
        <v>0</v>
      </c>
    </row>
    <row r="62" spans="1:7" ht="15" hidden="1">
      <c r="A62" s="113" t="s">
        <v>496</v>
      </c>
      <c r="B62" s="113"/>
      <c r="C62" s="113"/>
      <c r="D62" s="113"/>
      <c r="E62" s="196">
        <v>0</v>
      </c>
      <c r="F62" s="721">
        <f t="shared" ref="F62:F63" si="8">E62-D62</f>
        <v>0</v>
      </c>
      <c r="G62" s="227" t="e">
        <f t="shared" si="7"/>
        <v>#DIV/0!</v>
      </c>
    </row>
    <row r="63" spans="1:7" ht="15">
      <c r="A63" s="113" t="s">
        <v>852</v>
      </c>
      <c r="B63" s="113"/>
      <c r="C63" s="113"/>
      <c r="D63" s="113"/>
      <c r="E63" s="196">
        <v>-7517858</v>
      </c>
      <c r="F63" s="721">
        <f t="shared" si="8"/>
        <v>-7517858</v>
      </c>
      <c r="G63" s="227">
        <v>0</v>
      </c>
    </row>
    <row r="64" spans="1:7" ht="15.75" hidden="1" thickBot="1">
      <c r="A64" s="220" t="s">
        <v>462</v>
      </c>
      <c r="B64" s="220"/>
      <c r="C64" s="304"/>
      <c r="D64" s="196">
        <v>0</v>
      </c>
      <c r="E64" s="232">
        <v>0</v>
      </c>
      <c r="F64" s="652">
        <v>0</v>
      </c>
      <c r="G64" s="227" t="e">
        <f t="shared" ref="G64" si="9">F64/D64*100</f>
        <v>#DIV/0!</v>
      </c>
    </row>
    <row r="65" spans="1:8" ht="15">
      <c r="A65" s="220" t="s">
        <v>463</v>
      </c>
      <c r="B65" s="220"/>
      <c r="C65" s="224"/>
      <c r="D65" s="651">
        <f>SUM(D54:D64)</f>
        <v>19502990</v>
      </c>
      <c r="E65" s="651">
        <f>SUM(E54:E64)</f>
        <v>9019531</v>
      </c>
      <c r="F65" s="651">
        <f>SUM(F54:F61)</f>
        <v>-30146691</v>
      </c>
      <c r="G65" s="674">
        <f>F65/D65*100</f>
        <v>-154.57471392847967</v>
      </c>
    </row>
    <row r="66" spans="1:8" ht="15">
      <c r="A66" s="220"/>
      <c r="B66" s="220"/>
      <c r="C66" s="224"/>
      <c r="D66" s="224"/>
      <c r="E66" s="224"/>
      <c r="F66" s="227"/>
      <c r="G66" s="227"/>
    </row>
    <row r="67" spans="1:8" ht="15">
      <c r="A67" s="220" t="s">
        <v>205</v>
      </c>
      <c r="B67" s="220"/>
      <c r="C67" s="224"/>
      <c r="D67" s="227">
        <f>(D28-D52)-D65</f>
        <v>-11882748.166666627</v>
      </c>
      <c r="E67" s="227">
        <f>(E28-E52)-E65</f>
        <v>26676505</v>
      </c>
      <c r="F67" s="227">
        <f t="shared" ref="F67:F72" si="10">E67-D67</f>
        <v>38559253.166666627</v>
      </c>
      <c r="G67" s="227">
        <f>-F67/D67*100</f>
        <v>324.49777295485131</v>
      </c>
    </row>
    <row r="68" spans="1:8" ht="15">
      <c r="A68" s="220" t="s">
        <v>464</v>
      </c>
      <c r="B68" s="220"/>
      <c r="C68" s="224"/>
      <c r="D68" s="225">
        <v>-379464.28571428574</v>
      </c>
      <c r="E68" s="224">
        <v>0</v>
      </c>
      <c r="F68" s="227">
        <f t="shared" si="10"/>
        <v>379464.28571428574</v>
      </c>
      <c r="G68" s="227">
        <f t="shared" ref="G68:G69" si="11">-F68/D68*100</f>
        <v>100</v>
      </c>
    </row>
    <row r="69" spans="1:8" ht="15">
      <c r="A69" s="220" t="s">
        <v>465</v>
      </c>
      <c r="B69" s="113"/>
      <c r="C69" s="113"/>
      <c r="D69" s="229">
        <v>445417.45535714278</v>
      </c>
      <c r="E69" s="225">
        <v>0</v>
      </c>
      <c r="F69" s="227">
        <f t="shared" si="10"/>
        <v>-445417.45535714278</v>
      </c>
      <c r="G69" s="227">
        <f t="shared" si="11"/>
        <v>100</v>
      </c>
    </row>
    <row r="70" spans="1:8" ht="15" hidden="1">
      <c r="A70" s="220" t="s">
        <v>466</v>
      </c>
      <c r="B70" s="220"/>
      <c r="C70" s="224"/>
      <c r="D70" s="233">
        <v>0</v>
      </c>
      <c r="E70" s="225">
        <v>0</v>
      </c>
      <c r="F70" s="227">
        <f t="shared" si="10"/>
        <v>0</v>
      </c>
      <c r="G70" s="227">
        <v>0</v>
      </c>
    </row>
    <row r="71" spans="1:8" ht="15">
      <c r="A71" s="220" t="s">
        <v>862</v>
      </c>
      <c r="B71" s="220"/>
      <c r="C71" s="224"/>
      <c r="D71" s="611">
        <v>3750000</v>
      </c>
      <c r="E71" s="230">
        <v>4127233</v>
      </c>
      <c r="F71" s="227">
        <f t="shared" si="10"/>
        <v>377233</v>
      </c>
      <c r="G71" s="227">
        <f>F71/D71*100</f>
        <v>10.059546666666666</v>
      </c>
    </row>
    <row r="72" spans="1:8" ht="15">
      <c r="A72" s="113" t="s">
        <v>497</v>
      </c>
      <c r="B72" s="113"/>
      <c r="C72" s="113"/>
      <c r="D72" s="728">
        <v>231245715</v>
      </c>
      <c r="E72" s="552">
        <f>61536280-1</f>
        <v>61536279</v>
      </c>
      <c r="F72" s="652">
        <f t="shared" si="10"/>
        <v>-169709436</v>
      </c>
      <c r="G72" s="652">
        <v>0</v>
      </c>
      <c r="H72" s="6"/>
    </row>
    <row r="73" spans="1:8" ht="15.75">
      <c r="A73" s="235" t="s">
        <v>467</v>
      </c>
      <c r="B73" s="220"/>
      <c r="C73" s="236"/>
      <c r="D73" s="650">
        <f>(D67-D68)+D69+D71+D72</f>
        <v>223937848.57440481</v>
      </c>
      <c r="E73" s="650">
        <f>(E67-E68)+E69+E71+E72</f>
        <v>92340017</v>
      </c>
      <c r="F73" s="650">
        <f>E73-D73</f>
        <v>-131597831.57440481</v>
      </c>
      <c r="G73" s="227">
        <f>F73/D73*100</f>
        <v>-58.765337084445811</v>
      </c>
    </row>
    <row r="74" spans="1:8" ht="15.75">
      <c r="A74" s="235"/>
      <c r="B74" s="220"/>
      <c r="C74" s="224"/>
      <c r="D74" s="236"/>
      <c r="E74" s="236"/>
      <c r="F74" s="236"/>
      <c r="G74" s="226"/>
    </row>
    <row r="75" spans="1:8" ht="15.75">
      <c r="A75" s="235"/>
      <c r="B75" s="220"/>
      <c r="C75" s="224"/>
      <c r="D75" s="236"/>
      <c r="E75" s="236"/>
      <c r="F75" s="236"/>
      <c r="G75" s="226" t="s">
        <v>468</v>
      </c>
    </row>
    <row r="76" spans="1:8" ht="15">
      <c r="A76" s="113"/>
      <c r="B76" s="220"/>
      <c r="C76" s="224"/>
      <c r="D76" s="224"/>
      <c r="E76" s="224"/>
      <c r="F76" s="237"/>
      <c r="G76" s="221"/>
    </row>
    <row r="78" spans="1:8">
      <c r="E78" s="138"/>
    </row>
  </sheetData>
  <pageMargins left="0.7" right="0.7" top="0.75" bottom="0.75" header="0.3" footer="0.3"/>
  <pageSetup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zoomScaleNormal="100" zoomScaleSheetLayoutView="70" workbookViewId="0">
      <selection activeCell="B33" sqref="B33:C33"/>
    </sheetView>
  </sheetViews>
  <sheetFormatPr defaultRowHeight="12.75"/>
  <cols>
    <col min="1" max="1" width="47.140625" customWidth="1"/>
    <col min="2" max="2" width="5.5703125" customWidth="1"/>
    <col min="3" max="3" width="16.85546875" bestFit="1" customWidth="1"/>
    <col min="4" max="4" width="6.5703125" customWidth="1"/>
    <col min="5" max="5" width="15.28515625" customWidth="1"/>
    <col min="6" max="6" width="10.5703125" customWidth="1"/>
  </cols>
  <sheetData>
    <row r="1" spans="1:7" s="163" customFormat="1" ht="15.75">
      <c r="A1" s="532" t="s">
        <v>0</v>
      </c>
      <c r="B1" s="161"/>
      <c r="C1" s="161"/>
      <c r="D1" s="161"/>
      <c r="E1" s="161"/>
    </row>
    <row r="2" spans="1:7" s="163" customFormat="1" ht="15.75">
      <c r="A2" s="532" t="s">
        <v>12</v>
      </c>
      <c r="B2" s="161"/>
      <c r="C2" s="161"/>
      <c r="D2" s="161"/>
      <c r="E2" s="161"/>
    </row>
    <row r="3" spans="1:7" ht="15.75">
      <c r="A3" s="146" t="str">
        <f>Page1!A3</f>
        <v>MAY 31, 2021 and 2020</v>
      </c>
      <c r="B3" s="22"/>
      <c r="C3" s="22"/>
      <c r="D3" s="22"/>
      <c r="E3" s="22"/>
    </row>
    <row r="4" spans="1:7" s="163" customFormat="1" ht="15.75">
      <c r="A4" s="146" t="str">
        <f>Page1!A4</f>
        <v>FY' 2021</v>
      </c>
      <c r="B4" s="161"/>
      <c r="C4" s="161"/>
      <c r="D4" s="161"/>
      <c r="E4" s="161"/>
    </row>
    <row r="5" spans="1:7">
      <c r="B5" s="22"/>
      <c r="C5" s="22"/>
      <c r="D5" s="22"/>
      <c r="E5" s="22"/>
    </row>
    <row r="6" spans="1:7" ht="15.75">
      <c r="A6" s="532" t="s">
        <v>1</v>
      </c>
      <c r="B6" s="23"/>
      <c r="C6" s="23"/>
      <c r="D6" s="23"/>
      <c r="E6" s="23"/>
    </row>
    <row r="7" spans="1:7">
      <c r="A7" s="23"/>
      <c r="B7" s="23"/>
      <c r="C7" s="23"/>
      <c r="D7" s="23"/>
      <c r="E7" s="23"/>
    </row>
    <row r="8" spans="1:7" ht="15.75">
      <c r="A8" s="35" t="s">
        <v>2</v>
      </c>
      <c r="B8" s="23"/>
      <c r="C8" s="151"/>
      <c r="D8" s="152"/>
      <c r="E8" s="152"/>
    </row>
    <row r="9" spans="1:7" ht="15.75">
      <c r="A9" s="23"/>
      <c r="B9" s="23"/>
      <c r="C9" s="553" t="s">
        <v>841</v>
      </c>
      <c r="D9" s="37"/>
      <c r="E9" s="553" t="s">
        <v>800</v>
      </c>
    </row>
    <row r="10" spans="1:7" ht="15.75">
      <c r="A10" s="23"/>
      <c r="B10" s="23"/>
      <c r="C10" s="36"/>
      <c r="D10" s="37"/>
      <c r="E10" s="36"/>
    </row>
    <row r="11" spans="1:7" ht="15.75">
      <c r="A11" s="38" t="s">
        <v>3</v>
      </c>
      <c r="B11" s="12"/>
      <c r="C11" s="76">
        <v>33439230</v>
      </c>
      <c r="E11" s="76">
        <v>28020998</v>
      </c>
      <c r="G11" s="40"/>
    </row>
    <row r="12" spans="1:7" ht="15.75">
      <c r="A12" s="38" t="s">
        <v>4</v>
      </c>
      <c r="B12" s="12"/>
      <c r="C12" s="554">
        <v>1450359</v>
      </c>
      <c r="D12" s="39"/>
      <c r="E12" s="554">
        <v>1387674</v>
      </c>
    </row>
    <row r="13" spans="1:7" ht="15.75">
      <c r="A13" s="38" t="s">
        <v>5</v>
      </c>
      <c r="B13" s="12"/>
      <c r="C13" s="40">
        <f>SUM(C11:C12)</f>
        <v>34889589</v>
      </c>
      <c r="D13" s="40"/>
      <c r="E13" s="40">
        <f>SUM(E11:E12)</f>
        <v>29408672</v>
      </c>
    </row>
    <row r="14" spans="1:7" ht="15.75">
      <c r="A14" s="38" t="s">
        <v>6</v>
      </c>
      <c r="B14" s="12"/>
      <c r="C14" s="554">
        <v>-23643199</v>
      </c>
      <c r="D14" s="39"/>
      <c r="E14" s="554">
        <v>-21831031</v>
      </c>
    </row>
    <row r="15" spans="1:7" ht="15.75">
      <c r="A15" s="38" t="s">
        <v>7</v>
      </c>
      <c r="B15" s="12"/>
      <c r="C15" s="406">
        <f>SUM(C13:C14)</f>
        <v>11246390</v>
      </c>
      <c r="D15" s="39"/>
      <c r="E15" s="406">
        <f>SUM(E13:E14)</f>
        <v>7577641</v>
      </c>
    </row>
    <row r="16" spans="1:7" ht="15.75">
      <c r="A16" s="38"/>
      <c r="B16" s="12"/>
      <c r="C16" s="40"/>
      <c r="D16" s="39"/>
      <c r="E16" s="40"/>
    </row>
    <row r="17" spans="1:5" ht="16.5" customHeight="1">
      <c r="A17" s="38" t="s">
        <v>8</v>
      </c>
      <c r="B17" s="12"/>
      <c r="C17" s="40">
        <v>12039644</v>
      </c>
      <c r="D17" s="39"/>
      <c r="E17" s="40">
        <v>11026161</v>
      </c>
    </row>
    <row r="18" spans="1:5" ht="15.75">
      <c r="A18" s="38" t="s">
        <v>235</v>
      </c>
      <c r="B18" s="12"/>
      <c r="C18" s="40">
        <v>1710385</v>
      </c>
      <c r="D18" s="39"/>
      <c r="E18" s="40">
        <v>1585268</v>
      </c>
    </row>
    <row r="19" spans="1:5" ht="15.75">
      <c r="A19" s="38" t="s">
        <v>488</v>
      </c>
      <c r="B19" s="12"/>
      <c r="C19" s="689">
        <v>-6708431</v>
      </c>
      <c r="D19" s="39"/>
      <c r="E19" s="689">
        <v>33678742</v>
      </c>
    </row>
    <row r="20" spans="1:5" ht="15.75" hidden="1">
      <c r="A20" s="38" t="s">
        <v>6</v>
      </c>
      <c r="B20" s="12"/>
      <c r="C20" s="625">
        <v>0</v>
      </c>
      <c r="D20" s="39"/>
      <c r="E20" s="625">
        <v>0</v>
      </c>
    </row>
    <row r="21" spans="1:5" ht="15.75">
      <c r="A21" s="38" t="s">
        <v>9</v>
      </c>
      <c r="B21" s="12"/>
      <c r="C21" s="672">
        <f>SUM(C17:C20)</f>
        <v>7041598</v>
      </c>
      <c r="D21" s="39"/>
      <c r="E21" s="672">
        <f>SUM(E17:E20)</f>
        <v>46290171</v>
      </c>
    </row>
    <row r="22" spans="1:5" ht="15.75">
      <c r="A22" s="38" t="s">
        <v>10</v>
      </c>
      <c r="B22" s="12"/>
      <c r="C22" s="554">
        <v>19868542</v>
      </c>
      <c r="D22" s="39"/>
      <c r="E22" s="554">
        <v>16680922</v>
      </c>
    </row>
    <row r="23" spans="1:5" ht="16.5" thickBot="1">
      <c r="A23" s="38" t="s">
        <v>11</v>
      </c>
      <c r="B23" s="12"/>
      <c r="C23" s="78">
        <f>+C21+C15+C22</f>
        <v>38156530</v>
      </c>
      <c r="D23" s="39"/>
      <c r="E23" s="78">
        <f>+E21+E15+E22</f>
        <v>70548734</v>
      </c>
    </row>
    <row r="24" spans="1:5" ht="16.5" thickTop="1">
      <c r="A24" s="12"/>
      <c r="B24" s="12"/>
      <c r="C24" s="12"/>
      <c r="D24" s="14"/>
      <c r="E24" s="12"/>
    </row>
    <row r="25" spans="1:5" ht="15.75">
      <c r="A25" s="12"/>
      <c r="B25" s="12"/>
      <c r="C25" s="12"/>
      <c r="D25" s="14"/>
      <c r="E25" s="12"/>
    </row>
    <row r="26" spans="1:5" ht="15.75">
      <c r="A26" s="13" t="s">
        <v>13</v>
      </c>
      <c r="B26" s="12"/>
      <c r="C26" s="12"/>
      <c r="D26" s="14"/>
      <c r="E26" s="12"/>
    </row>
    <row r="27" spans="1:5" ht="15.75">
      <c r="A27" s="12" t="s">
        <v>14</v>
      </c>
      <c r="B27" s="12"/>
      <c r="C27" s="553" t="str">
        <f>C9</f>
        <v>FY2021</v>
      </c>
      <c r="D27" s="37"/>
      <c r="E27" s="553" t="str">
        <f>E9</f>
        <v>FY2020</v>
      </c>
    </row>
    <row r="28" spans="1:5" ht="15.75">
      <c r="A28" s="12"/>
      <c r="B28" s="12"/>
      <c r="C28" s="36"/>
      <c r="D28" s="37"/>
      <c r="E28" s="36"/>
    </row>
    <row r="29" spans="1:5" ht="15.75">
      <c r="A29" s="12" t="s">
        <v>15</v>
      </c>
      <c r="B29" s="12"/>
      <c r="C29" s="111">
        <v>16081283</v>
      </c>
      <c r="D29" s="300"/>
      <c r="E29" s="111">
        <v>25472840</v>
      </c>
    </row>
    <row r="30" spans="1:5" ht="15.75">
      <c r="A30" s="12" t="s">
        <v>16</v>
      </c>
      <c r="B30" s="12"/>
      <c r="C30" s="690">
        <v>10184300</v>
      </c>
      <c r="D30" s="68"/>
      <c r="E30" s="690">
        <v>11745494</v>
      </c>
    </row>
    <row r="31" spans="1:5" ht="16.5" thickBot="1">
      <c r="A31" s="12" t="s">
        <v>17</v>
      </c>
      <c r="B31" s="12"/>
      <c r="C31" s="77">
        <f>SUM(C29:C30)</f>
        <v>26265583</v>
      </c>
      <c r="D31" s="57"/>
      <c r="E31" s="77">
        <f>SUM(E29:E30)</f>
        <v>37218334</v>
      </c>
    </row>
    <row r="32" spans="1:5" ht="16.5" thickTop="1">
      <c r="A32" s="12"/>
      <c r="B32" s="12"/>
      <c r="C32" s="12"/>
      <c r="D32" s="14"/>
      <c r="E32" s="12"/>
    </row>
    <row r="33" spans="1:5" ht="15.75">
      <c r="A33" s="13"/>
      <c r="B33" s="12"/>
      <c r="C33" s="12"/>
      <c r="D33" s="14"/>
      <c r="E33" s="12"/>
    </row>
    <row r="34" spans="1:5" ht="15.75">
      <c r="A34" s="13"/>
      <c r="B34" s="12"/>
      <c r="C34" s="12"/>
      <c r="D34" s="14"/>
      <c r="E34" s="12"/>
    </row>
    <row r="35" spans="1:5" ht="15.75">
      <c r="A35" s="12"/>
      <c r="B35" s="12"/>
      <c r="C35" s="12"/>
      <c r="D35" s="14"/>
      <c r="E35" s="12"/>
    </row>
    <row r="36" spans="1:5" ht="15.75">
      <c r="A36" s="12"/>
      <c r="B36" s="12"/>
      <c r="C36" s="12"/>
      <c r="D36" s="14"/>
      <c r="E36" s="12"/>
    </row>
    <row r="37" spans="1:5" ht="15.75">
      <c r="A37" s="12"/>
      <c r="B37" s="12"/>
      <c r="C37" s="12"/>
      <c r="D37" s="14"/>
      <c r="E37" s="12"/>
    </row>
    <row r="38" spans="1:5" ht="15.75">
      <c r="A38" s="23"/>
      <c r="B38" s="23"/>
      <c r="C38" s="23"/>
      <c r="D38" s="23"/>
      <c r="E38" s="34" t="s">
        <v>18</v>
      </c>
    </row>
    <row r="39" spans="1:5">
      <c r="A39" s="23"/>
      <c r="B39" s="23"/>
      <c r="C39" s="23"/>
      <c r="D39" s="23"/>
      <c r="E39" s="23"/>
    </row>
  </sheetData>
  <phoneticPr fontId="8" type="noConversion"/>
  <pageMargins left="0.75" right="0.75" top="1" bottom="1" header="0.5" footer="0.5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73"/>
  <sheetViews>
    <sheetView topLeftCell="A27" zoomScale="80" zoomScaleNormal="80" workbookViewId="0">
      <selection activeCell="C62" sqref="C62:I65"/>
    </sheetView>
  </sheetViews>
  <sheetFormatPr defaultColWidth="9.140625" defaultRowHeight="12.75"/>
  <cols>
    <col min="1" max="1" width="46.2851562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2.28515625" style="6" customWidth="1"/>
    <col min="7" max="7" width="15.28515625" style="6" customWidth="1"/>
    <col min="8" max="8" width="2" style="6" customWidth="1"/>
    <col min="9" max="9" width="15.28515625" style="6" customWidth="1"/>
    <col min="10" max="10" width="10.85546875" style="6" customWidth="1"/>
    <col min="11" max="16384" width="9.140625" style="6"/>
  </cols>
  <sheetData>
    <row r="1" spans="1:17" ht="15.75">
      <c r="A1" s="538" t="s">
        <v>0</v>
      </c>
      <c r="B1" s="538"/>
      <c r="C1" s="538"/>
      <c r="D1" s="538"/>
      <c r="E1" s="538"/>
      <c r="F1" s="538"/>
      <c r="G1" s="538"/>
      <c r="H1" s="538"/>
      <c r="I1" s="538"/>
      <c r="J1" s="3"/>
      <c r="K1" s="3"/>
      <c r="L1" s="3"/>
      <c r="M1" s="3"/>
      <c r="N1" s="3"/>
      <c r="O1" s="3"/>
      <c r="P1" s="3"/>
      <c r="Q1" s="3"/>
    </row>
    <row r="2" spans="1:17" ht="15.75">
      <c r="A2" s="538" t="s">
        <v>366</v>
      </c>
      <c r="B2" s="538"/>
      <c r="C2" s="538"/>
      <c r="D2" s="538"/>
      <c r="E2" s="538"/>
      <c r="F2" s="538"/>
      <c r="G2" s="538"/>
      <c r="H2" s="538"/>
      <c r="I2" s="538"/>
      <c r="J2" s="3"/>
      <c r="K2" s="3"/>
      <c r="L2" s="3"/>
      <c r="M2" s="3"/>
      <c r="N2" s="3"/>
      <c r="O2" s="3"/>
      <c r="P2" s="3"/>
      <c r="Q2" s="2"/>
    </row>
    <row r="3" spans="1:17" ht="15.75">
      <c r="A3" s="743" t="str">
        <f>Page1!A3</f>
        <v>MAY 31, 2021 and 2020</v>
      </c>
      <c r="B3" s="743"/>
      <c r="C3" s="743"/>
      <c r="D3" s="743"/>
      <c r="E3" s="743"/>
      <c r="F3" s="743"/>
      <c r="G3" s="743"/>
      <c r="H3" s="743"/>
      <c r="I3" s="743"/>
      <c r="J3" s="2"/>
      <c r="K3" s="2"/>
      <c r="L3" s="2"/>
      <c r="M3" s="2"/>
      <c r="N3" s="2"/>
      <c r="O3" s="2"/>
      <c r="P3" s="2"/>
      <c r="Q3" s="2"/>
    </row>
    <row r="4" spans="1:17" ht="15.75">
      <c r="A4" s="146" t="str">
        <f>Page1!A4</f>
        <v>FY' 2021</v>
      </c>
      <c r="B4" s="538"/>
      <c r="C4" s="538"/>
      <c r="D4" s="538"/>
      <c r="E4" s="538"/>
      <c r="F4" s="538"/>
      <c r="G4" s="161"/>
      <c r="H4" s="539"/>
      <c r="I4" s="538"/>
      <c r="J4" s="3"/>
      <c r="K4" s="3"/>
      <c r="L4" s="3"/>
      <c r="M4" s="3"/>
      <c r="N4" s="3"/>
      <c r="O4" s="3"/>
      <c r="P4" s="3"/>
      <c r="Q4" s="2"/>
    </row>
    <row r="5" spans="1:17" ht="15.75">
      <c r="A5" s="268"/>
      <c r="B5" s="13"/>
      <c r="C5" s="13"/>
      <c r="D5" s="13"/>
      <c r="E5" s="13"/>
      <c r="F5" s="13"/>
      <c r="G5" s="13"/>
      <c r="H5" s="13"/>
      <c r="I5" s="13"/>
      <c r="J5" s="2"/>
      <c r="K5" s="2"/>
      <c r="L5" s="2"/>
      <c r="M5" s="2"/>
      <c r="N5" s="2"/>
      <c r="O5" s="2"/>
      <c r="P5" s="2"/>
      <c r="Q5" s="3"/>
    </row>
    <row r="6" spans="1:17" ht="15.75">
      <c r="A6" s="523"/>
      <c r="B6" s="13"/>
      <c r="C6" s="742" t="s">
        <v>305</v>
      </c>
      <c r="D6" s="742"/>
      <c r="E6" s="742"/>
      <c r="F6" s="13"/>
      <c r="G6" s="742" t="s">
        <v>306</v>
      </c>
      <c r="H6" s="742"/>
      <c r="I6" s="742"/>
      <c r="J6" s="2"/>
      <c r="K6" s="2"/>
      <c r="L6" s="263"/>
      <c r="M6" s="2"/>
      <c r="N6" s="2"/>
      <c r="O6" s="2"/>
      <c r="P6" s="2"/>
      <c r="Q6" s="2"/>
    </row>
    <row r="7" spans="1:17" ht="15.75">
      <c r="A7" s="25"/>
      <c r="B7" s="25"/>
      <c r="C7" s="160" t="s">
        <v>20</v>
      </c>
      <c r="D7" s="3"/>
      <c r="E7" s="160" t="s">
        <v>21</v>
      </c>
      <c r="F7" s="3"/>
      <c r="G7" s="160" t="s">
        <v>20</v>
      </c>
      <c r="H7" s="3"/>
      <c r="I7" s="160" t="s">
        <v>21</v>
      </c>
      <c r="J7" s="3"/>
      <c r="K7" s="3"/>
      <c r="L7" s="264"/>
      <c r="M7" s="3"/>
      <c r="N7" s="3"/>
      <c r="O7" s="3"/>
      <c r="P7" s="3"/>
      <c r="Q7" s="2"/>
    </row>
    <row r="8" spans="1:17" ht="15.75">
      <c r="A8" s="26"/>
      <c r="B8" s="26"/>
      <c r="C8" s="27"/>
      <c r="D8" s="27"/>
      <c r="E8" s="27"/>
      <c r="F8" s="27"/>
      <c r="G8" s="27"/>
      <c r="H8" s="27"/>
      <c r="I8" s="27"/>
      <c r="J8" s="159"/>
      <c r="K8" s="3"/>
      <c r="L8" s="3"/>
      <c r="M8" s="3"/>
      <c r="N8" s="3"/>
      <c r="O8" s="3"/>
      <c r="P8" s="3"/>
      <c r="Q8" s="3"/>
    </row>
    <row r="9" spans="1:17" ht="15.75">
      <c r="A9" s="26" t="s">
        <v>365</v>
      </c>
      <c r="B9" s="26"/>
      <c r="C9" s="27"/>
      <c r="D9" s="27"/>
      <c r="E9" s="27"/>
      <c r="F9" s="27"/>
      <c r="G9" s="27"/>
      <c r="H9" s="27"/>
      <c r="I9" s="27"/>
      <c r="J9" s="159"/>
      <c r="K9" s="3"/>
      <c r="L9" s="3"/>
      <c r="M9" s="3"/>
      <c r="N9" s="3"/>
      <c r="O9" s="3"/>
      <c r="P9" s="3"/>
      <c r="Q9" s="3"/>
    </row>
    <row r="10" spans="1:17" ht="15.75">
      <c r="A10" s="26" t="s">
        <v>364</v>
      </c>
      <c r="B10" s="26"/>
      <c r="C10" s="27">
        <v>93550</v>
      </c>
      <c r="D10" s="27"/>
      <c r="E10" s="27">
        <v>88880</v>
      </c>
      <c r="F10" s="27"/>
      <c r="G10" s="27">
        <v>97290</v>
      </c>
      <c r="H10" s="27"/>
      <c r="I10" s="27">
        <v>96530</v>
      </c>
      <c r="J10" s="159"/>
      <c r="K10" s="3"/>
      <c r="L10" s="3"/>
      <c r="M10" s="3"/>
      <c r="N10" s="3"/>
      <c r="O10" s="3"/>
      <c r="P10" s="3"/>
      <c r="Q10" s="3"/>
    </row>
    <row r="11" spans="1:17" ht="15.75">
      <c r="A11" s="26" t="s">
        <v>363</v>
      </c>
      <c r="B11" s="26"/>
      <c r="C11" s="27">
        <v>53870</v>
      </c>
      <c r="D11" s="27"/>
      <c r="E11" s="27">
        <v>51320</v>
      </c>
      <c r="F11" s="27"/>
      <c r="G11" s="27">
        <v>42090</v>
      </c>
      <c r="H11" s="27"/>
      <c r="I11" s="27">
        <v>41960</v>
      </c>
      <c r="J11" s="159"/>
      <c r="K11" s="3"/>
      <c r="L11" s="3"/>
      <c r="M11" s="3"/>
      <c r="N11" s="3"/>
      <c r="O11" s="3"/>
      <c r="P11" s="3"/>
      <c r="Q11" s="3"/>
    </row>
    <row r="12" spans="1:17" ht="15.75">
      <c r="A12" s="26" t="s">
        <v>362</v>
      </c>
      <c r="B12" s="26"/>
      <c r="C12" s="27">
        <v>56863</v>
      </c>
      <c r="D12" s="27"/>
      <c r="E12" s="27">
        <v>53319</v>
      </c>
      <c r="F12" s="27"/>
      <c r="G12" s="27">
        <v>595326.83000000007</v>
      </c>
      <c r="H12" s="27"/>
      <c r="I12" s="27">
        <v>592604.20400000003</v>
      </c>
      <c r="J12" s="159"/>
      <c r="K12" s="3"/>
      <c r="L12" s="3"/>
      <c r="M12" s="3"/>
      <c r="N12" s="3"/>
      <c r="O12" s="3"/>
      <c r="P12" s="3"/>
      <c r="Q12" s="3"/>
    </row>
    <row r="13" spans="1:17" ht="15.75">
      <c r="A13" s="26" t="s">
        <v>361</v>
      </c>
      <c r="B13" s="26"/>
      <c r="C13" s="27">
        <v>2973.6949999999997</v>
      </c>
      <c r="D13" s="27"/>
      <c r="E13" s="27">
        <v>2701.317</v>
      </c>
      <c r="F13" s="27"/>
      <c r="G13" s="27">
        <v>29186.481</v>
      </c>
      <c r="H13" s="27"/>
      <c r="I13" s="27">
        <v>30970.924999999996</v>
      </c>
      <c r="J13" s="159"/>
      <c r="K13" s="3"/>
      <c r="L13" s="3"/>
      <c r="M13" s="3"/>
      <c r="N13" s="3"/>
      <c r="O13" s="3"/>
      <c r="P13" s="3"/>
      <c r="Q13" s="3"/>
    </row>
    <row r="14" spans="1:17" ht="15.75">
      <c r="A14" s="26" t="s">
        <v>772</v>
      </c>
      <c r="B14" s="26"/>
      <c r="C14" s="27">
        <v>53889.305</v>
      </c>
      <c r="D14" s="27"/>
      <c r="E14" s="27">
        <v>50617.683000000005</v>
      </c>
      <c r="F14" s="27"/>
      <c r="G14" s="27">
        <v>566140.34900000005</v>
      </c>
      <c r="H14" s="27"/>
      <c r="I14" s="27">
        <v>561633.2790000001</v>
      </c>
      <c r="J14" s="159"/>
      <c r="K14" s="3"/>
      <c r="L14" s="3"/>
      <c r="M14" s="3"/>
      <c r="N14" s="3"/>
      <c r="O14" s="3"/>
      <c r="P14" s="3"/>
      <c r="Q14" s="3"/>
    </row>
    <row r="15" spans="1:17" ht="15.75">
      <c r="A15" s="26" t="s">
        <v>360</v>
      </c>
      <c r="B15" s="26"/>
      <c r="C15" s="27">
        <v>664.82099999999991</v>
      </c>
      <c r="D15" s="27"/>
      <c r="E15" s="27">
        <v>789.88599999999997</v>
      </c>
      <c r="F15" s="27"/>
      <c r="G15" s="27">
        <v>6547.1090000000004</v>
      </c>
      <c r="H15" s="27"/>
      <c r="I15" s="27">
        <v>2663.0670000000005</v>
      </c>
      <c r="J15" s="159"/>
      <c r="K15" s="3"/>
      <c r="L15" s="3"/>
      <c r="M15" s="3"/>
      <c r="N15" s="3"/>
      <c r="O15" s="3"/>
      <c r="P15" s="3"/>
      <c r="Q15" s="3"/>
    </row>
    <row r="16" spans="1:17" ht="15.75">
      <c r="A16" s="26" t="s">
        <v>797</v>
      </c>
      <c r="B16" s="26"/>
      <c r="C16" s="27">
        <v>671.95600000000002</v>
      </c>
      <c r="D16" s="27"/>
      <c r="E16" s="27">
        <v>707.95600000000002</v>
      </c>
      <c r="F16" s="27"/>
      <c r="G16" s="27">
        <v>8316.1589999999997</v>
      </c>
      <c r="H16" s="27"/>
      <c r="I16" s="27">
        <v>7213.076</v>
      </c>
      <c r="J16" s="159"/>
      <c r="K16" s="3"/>
      <c r="L16" s="3"/>
      <c r="M16" s="3"/>
      <c r="N16" s="3"/>
      <c r="O16" s="3"/>
      <c r="P16" s="3"/>
      <c r="Q16" s="3"/>
    </row>
    <row r="17" spans="1:17" ht="15.75">
      <c r="A17" s="26" t="s">
        <v>359</v>
      </c>
      <c r="B17" s="26"/>
      <c r="C17" s="27">
        <v>53896.44</v>
      </c>
      <c r="D17" s="158"/>
      <c r="E17" s="27">
        <v>50535.752999999997</v>
      </c>
      <c r="F17" s="26"/>
      <c r="G17" s="27">
        <v>567909.39899999998</v>
      </c>
      <c r="H17" s="158"/>
      <c r="I17" s="27">
        <v>566183.28800000006</v>
      </c>
      <c r="J17" s="3"/>
      <c r="K17" s="3"/>
      <c r="L17" s="3"/>
      <c r="M17" s="3"/>
      <c r="N17" s="3"/>
      <c r="O17" s="3"/>
      <c r="P17" s="3"/>
      <c r="Q17" s="3"/>
    </row>
    <row r="18" spans="1:17" ht="15.75">
      <c r="A18" s="26" t="s">
        <v>358</v>
      </c>
      <c r="B18" s="26"/>
      <c r="C18" s="27">
        <v>1226.93</v>
      </c>
      <c r="D18" s="27"/>
      <c r="E18" s="27">
        <v>1191.5639999999999</v>
      </c>
      <c r="F18" s="27"/>
      <c r="G18" s="27">
        <v>13141.632000000001</v>
      </c>
      <c r="H18" s="27"/>
      <c r="I18" s="27">
        <v>13700.114</v>
      </c>
      <c r="J18" s="3"/>
      <c r="K18" s="3"/>
      <c r="L18" s="3"/>
      <c r="M18" s="3"/>
      <c r="N18" s="3"/>
      <c r="O18" s="3"/>
      <c r="P18" s="3"/>
      <c r="Q18" s="3"/>
    </row>
    <row r="19" spans="1:17" ht="15.75">
      <c r="A19" s="26" t="s">
        <v>357</v>
      </c>
      <c r="B19" s="26"/>
      <c r="C19" s="27">
        <v>52669.51</v>
      </c>
      <c r="D19" s="27"/>
      <c r="E19" s="27">
        <v>49344.188999999998</v>
      </c>
      <c r="F19" s="27"/>
      <c r="G19" s="27">
        <v>554767.76699999999</v>
      </c>
      <c r="H19" s="27"/>
      <c r="I19" s="27">
        <v>552483.17400000012</v>
      </c>
      <c r="J19" s="3"/>
      <c r="K19" s="3"/>
      <c r="L19" s="3"/>
      <c r="M19" s="3"/>
      <c r="N19" s="3"/>
      <c r="O19" s="3"/>
      <c r="P19" s="3"/>
      <c r="Q19" s="3"/>
    </row>
    <row r="20" spans="1:17" ht="15.75">
      <c r="A20" s="26" t="s">
        <v>356</v>
      </c>
      <c r="B20" s="26"/>
      <c r="C20" s="74">
        <v>8325.8700000000099</v>
      </c>
      <c r="D20" s="74"/>
      <c r="E20" s="74">
        <v>10971.108999999989</v>
      </c>
      <c r="F20" s="74"/>
      <c r="G20" s="74">
        <v>18750.456999999937</v>
      </c>
      <c r="H20" s="74"/>
      <c r="I20" s="74">
        <v>38084.104000000108</v>
      </c>
      <c r="J20" s="3"/>
      <c r="K20" s="3"/>
      <c r="L20" s="3"/>
      <c r="M20" s="3"/>
      <c r="N20" s="3"/>
      <c r="O20" s="3"/>
      <c r="P20" s="3"/>
      <c r="Q20" s="3"/>
    </row>
    <row r="21" spans="1:17" ht="15.75">
      <c r="A21" s="26" t="s">
        <v>355</v>
      </c>
      <c r="B21" s="26"/>
      <c r="C21" s="148">
        <v>15.447903423676982</v>
      </c>
      <c r="D21" s="26"/>
      <c r="E21" s="148">
        <v>21.709598351092126</v>
      </c>
      <c r="F21" s="26"/>
      <c r="G21" s="148">
        <v>3.3016634401572804</v>
      </c>
      <c r="H21" s="26"/>
      <c r="I21" s="148">
        <v>6.7264620498653978</v>
      </c>
      <c r="J21" s="3"/>
      <c r="K21" s="3"/>
      <c r="L21" s="3"/>
      <c r="M21" s="3"/>
      <c r="N21" s="3"/>
      <c r="O21" s="3"/>
      <c r="P21" s="3"/>
      <c r="Q21" s="3"/>
    </row>
    <row r="22" spans="1:17" ht="15.75">
      <c r="A22" s="26" t="s">
        <v>354</v>
      </c>
      <c r="B22" s="26">
        <v>18054891.300000001</v>
      </c>
      <c r="C22" s="148">
        <v>29.632349858431667</v>
      </c>
      <c r="D22" s="26"/>
      <c r="E22" s="148">
        <v>41.989487799846209</v>
      </c>
      <c r="F22" s="26"/>
      <c r="G22" s="148">
        <v>29.086744252452608</v>
      </c>
      <c r="H22" s="26"/>
      <c r="I22" s="148">
        <v>41.818101636911997</v>
      </c>
      <c r="J22" s="3"/>
      <c r="K22" s="3"/>
      <c r="L22" s="3"/>
      <c r="M22" s="3"/>
      <c r="N22" s="3"/>
      <c r="O22" s="3"/>
      <c r="P22" s="3"/>
      <c r="Q22" s="3"/>
    </row>
    <row r="23" spans="1:17" ht="15.75">
      <c r="A23" s="26" t="s">
        <v>353</v>
      </c>
      <c r="B23" s="26">
        <v>20732459.210000008</v>
      </c>
      <c r="C23" s="74">
        <v>42.801428476176824</v>
      </c>
      <c r="D23" s="26"/>
      <c r="E23" s="148">
        <v>57.674590277003205</v>
      </c>
      <c r="F23" s="26"/>
      <c r="G23" s="148">
        <v>38.248406007634337</v>
      </c>
      <c r="H23" s="26"/>
      <c r="I23" s="148">
        <v>47.657702802611986</v>
      </c>
      <c r="J23" s="3"/>
      <c r="K23" s="3"/>
      <c r="L23" s="3"/>
      <c r="M23" s="3"/>
      <c r="N23" s="3"/>
      <c r="O23" s="3"/>
      <c r="P23" s="3"/>
      <c r="Q23" s="3"/>
    </row>
    <row r="24" spans="1:17" ht="15.75">
      <c r="A24" s="26" t="s">
        <v>352</v>
      </c>
      <c r="B24" s="26">
        <v>20732459.210000008</v>
      </c>
      <c r="C24" s="301">
        <v>584.77081313546262</v>
      </c>
      <c r="D24" s="26"/>
      <c r="E24" s="148">
        <v>428.70080330099643</v>
      </c>
      <c r="F24" s="26"/>
      <c r="G24" s="148"/>
      <c r="H24" s="26"/>
      <c r="I24" s="148"/>
      <c r="J24" s="3"/>
      <c r="K24" s="3"/>
      <c r="L24" s="3"/>
      <c r="M24" s="3"/>
      <c r="N24" s="3"/>
      <c r="O24" s="3"/>
      <c r="P24" s="3"/>
      <c r="Q24" s="3"/>
    </row>
    <row r="25" spans="1:17" ht="15.75">
      <c r="A25" s="26" t="s">
        <v>351</v>
      </c>
      <c r="B25" s="26">
        <v>10980241.580000002</v>
      </c>
      <c r="C25" s="148">
        <v>0.12169785326165609</v>
      </c>
      <c r="D25" s="26"/>
      <c r="E25" s="82">
        <v>3.8673116565978409</v>
      </c>
      <c r="F25" s="26"/>
      <c r="G25" s="26" t="s">
        <v>14</v>
      </c>
      <c r="H25" s="26"/>
      <c r="I25" s="26" t="s">
        <v>14</v>
      </c>
      <c r="J25" s="3"/>
      <c r="K25" s="3"/>
      <c r="L25" s="3"/>
      <c r="M25" s="3"/>
      <c r="N25" s="3"/>
      <c r="O25" s="3"/>
      <c r="P25" s="3"/>
      <c r="Q25" s="3"/>
    </row>
    <row r="26" spans="1:17" ht="15.75">
      <c r="A26" s="26"/>
      <c r="B26" s="26">
        <v>854716435.77999997</v>
      </c>
      <c r="C26" s="148"/>
      <c r="D26" s="26"/>
      <c r="E26" s="26"/>
      <c r="F26" s="26"/>
      <c r="G26" s="26"/>
      <c r="H26" s="26"/>
      <c r="I26" s="26"/>
      <c r="J26" s="3"/>
      <c r="K26" s="3"/>
      <c r="L26" s="3"/>
      <c r="M26" s="3"/>
      <c r="N26" s="3"/>
      <c r="O26" s="3"/>
      <c r="P26" s="3"/>
      <c r="Q26" s="3"/>
    </row>
    <row r="27" spans="1:17" ht="15.75">
      <c r="A27" s="26" t="s">
        <v>350</v>
      </c>
      <c r="B27" s="26"/>
      <c r="C27" s="27"/>
      <c r="D27" s="27"/>
      <c r="E27" s="27"/>
      <c r="F27" s="27"/>
      <c r="G27" s="27"/>
      <c r="H27" s="27"/>
      <c r="I27" s="27"/>
      <c r="J27" s="3"/>
      <c r="K27" s="3"/>
      <c r="L27" s="3"/>
      <c r="M27" s="3"/>
      <c r="N27" s="3"/>
      <c r="O27" s="3"/>
      <c r="P27" s="3"/>
      <c r="Q27" s="3"/>
    </row>
    <row r="28" spans="1:17" ht="15.75">
      <c r="A28" s="26" t="s">
        <v>349</v>
      </c>
      <c r="B28" s="26"/>
      <c r="C28" s="27">
        <v>18633</v>
      </c>
      <c r="D28" s="27"/>
      <c r="E28" s="27">
        <v>14519</v>
      </c>
      <c r="F28" s="27"/>
      <c r="G28" s="27">
        <v>223949.7</v>
      </c>
      <c r="H28" s="27"/>
      <c r="I28" s="27">
        <v>202525.4</v>
      </c>
      <c r="J28" s="3"/>
      <c r="K28" s="3"/>
      <c r="L28" s="3"/>
      <c r="M28" s="3"/>
      <c r="N28" s="3"/>
      <c r="O28" s="3"/>
      <c r="P28" s="3"/>
      <c r="Q28" s="3"/>
    </row>
    <row r="29" spans="1:17" ht="15.75">
      <c r="A29" s="26" t="s">
        <v>348</v>
      </c>
      <c r="B29" s="26"/>
      <c r="C29" s="27">
        <v>8398.2000000000007</v>
      </c>
      <c r="D29" s="27"/>
      <c r="E29" s="27">
        <v>7587.4000000000005</v>
      </c>
      <c r="F29" s="27"/>
      <c r="G29" s="27">
        <v>96586.699999999983</v>
      </c>
      <c r="H29" s="27"/>
      <c r="I29" s="27">
        <v>93724.4</v>
      </c>
      <c r="J29" s="3"/>
      <c r="K29" s="3"/>
      <c r="L29" s="3"/>
      <c r="M29" s="3"/>
      <c r="N29" s="3"/>
      <c r="O29" s="3"/>
      <c r="P29" s="3"/>
      <c r="Q29" s="3"/>
    </row>
    <row r="30" spans="1:17" ht="15.75">
      <c r="A30" s="26" t="s">
        <v>347</v>
      </c>
      <c r="B30" s="26"/>
      <c r="C30" s="27">
        <v>12043</v>
      </c>
      <c r="D30" s="27"/>
      <c r="E30" s="27">
        <v>11290.6</v>
      </c>
      <c r="F30" s="27"/>
      <c r="G30" s="27">
        <v>151851.70000000001</v>
      </c>
      <c r="H30" s="27"/>
      <c r="I30" s="27">
        <v>148498</v>
      </c>
      <c r="J30" s="3"/>
      <c r="K30" s="3"/>
      <c r="L30" s="3"/>
      <c r="M30" s="3"/>
      <c r="N30" s="3"/>
      <c r="O30" s="3"/>
      <c r="P30" s="3"/>
      <c r="Q30" s="2"/>
    </row>
    <row r="31" spans="1:17" ht="15.75">
      <c r="A31" s="26" t="s">
        <v>346</v>
      </c>
      <c r="B31" s="26"/>
      <c r="C31" s="27">
        <v>4431.5</v>
      </c>
      <c r="D31" s="27"/>
      <c r="E31" s="27">
        <v>4205.3</v>
      </c>
      <c r="F31" s="27"/>
      <c r="G31" s="27">
        <v>54453.2</v>
      </c>
      <c r="H31" s="27"/>
      <c r="I31" s="27">
        <v>59845</v>
      </c>
      <c r="J31" s="3"/>
      <c r="K31" s="3"/>
      <c r="L31" s="3"/>
      <c r="M31" s="3"/>
      <c r="N31" s="3"/>
      <c r="O31" s="3"/>
      <c r="P31" s="3"/>
      <c r="Q31" s="2"/>
    </row>
    <row r="32" spans="1:17" ht="15.75">
      <c r="A32" s="26" t="s">
        <v>345</v>
      </c>
      <c r="B32" s="26"/>
      <c r="C32" s="27">
        <v>120.84</v>
      </c>
      <c r="D32" s="27"/>
      <c r="E32" s="27">
        <v>45.480000000000004</v>
      </c>
      <c r="F32" s="27"/>
      <c r="G32" s="27">
        <v>1354.4099999999999</v>
      </c>
      <c r="H32" s="27"/>
      <c r="I32" s="27">
        <v>1210.57</v>
      </c>
      <c r="J32" s="3"/>
      <c r="K32" s="3"/>
      <c r="L32" s="3"/>
      <c r="M32" s="3"/>
      <c r="N32" s="3"/>
      <c r="O32" s="3"/>
      <c r="P32" s="3"/>
      <c r="Q32" s="3"/>
    </row>
    <row r="33" spans="1:17" ht="15.75">
      <c r="A33" s="26" t="s">
        <v>344</v>
      </c>
      <c r="B33" s="26"/>
      <c r="C33" s="548">
        <v>717.1</v>
      </c>
      <c r="D33" s="27"/>
      <c r="E33" s="548">
        <v>725.3</v>
      </c>
      <c r="F33" s="27"/>
      <c r="G33" s="548">
        <v>7821.6</v>
      </c>
      <c r="H33" s="27"/>
      <c r="I33" s="548">
        <v>8595.7000000000007</v>
      </c>
      <c r="J33" s="3"/>
      <c r="K33" s="3"/>
      <c r="L33" s="3"/>
      <c r="M33" s="3"/>
      <c r="N33" s="3"/>
      <c r="O33" s="3"/>
      <c r="P33" s="3"/>
      <c r="Q33" s="3"/>
    </row>
    <row r="34" spans="1:17" ht="15.75">
      <c r="A34" s="26" t="s">
        <v>343</v>
      </c>
      <c r="B34" s="26"/>
      <c r="C34" s="27">
        <f>SUM(C28:C33)</f>
        <v>44343.639999999992</v>
      </c>
      <c r="D34" s="27"/>
      <c r="E34" s="27">
        <f>SUM(E28:E33)</f>
        <v>38373.080000000009</v>
      </c>
      <c r="F34" s="27"/>
      <c r="G34" s="27">
        <f>SUM(G28:G33)</f>
        <v>536017.31000000006</v>
      </c>
      <c r="H34" s="27" t="s">
        <v>14</v>
      </c>
      <c r="I34" s="27">
        <f>SUM(I28:I33)</f>
        <v>514399.07</v>
      </c>
      <c r="J34" s="3"/>
      <c r="K34" s="2"/>
      <c r="L34" s="2"/>
      <c r="M34" s="2"/>
      <c r="N34" s="2"/>
      <c r="O34" s="2"/>
      <c r="P34" s="2"/>
      <c r="Q34" s="3"/>
    </row>
    <row r="35" spans="1:17" ht="15.75">
      <c r="A35" s="26"/>
      <c r="B35" s="12"/>
      <c r="C35" s="12"/>
      <c r="D35" s="12"/>
      <c r="E35" s="12"/>
      <c r="F35" s="12"/>
      <c r="G35" s="12"/>
      <c r="H35" s="12"/>
      <c r="I35" s="12"/>
      <c r="J35" s="2"/>
      <c r="K35" s="3"/>
      <c r="L35" s="3"/>
      <c r="M35" s="3"/>
      <c r="N35" s="3"/>
      <c r="O35" s="3"/>
      <c r="P35" s="3"/>
      <c r="Q35" s="3"/>
    </row>
    <row r="36" spans="1:17" ht="15.75">
      <c r="A36" s="26" t="s">
        <v>342</v>
      </c>
      <c r="B36" s="26"/>
      <c r="C36" s="157"/>
      <c r="D36" s="157"/>
      <c r="E36" s="157"/>
      <c r="F36" s="26"/>
      <c r="G36" s="26"/>
      <c r="H36" s="26"/>
      <c r="I36" s="26"/>
      <c r="J36" s="3"/>
      <c r="K36" s="3"/>
      <c r="L36" s="3"/>
      <c r="M36" s="3"/>
      <c r="N36" s="3"/>
      <c r="O36" s="3"/>
      <c r="P36" s="3"/>
      <c r="Q36" s="3"/>
    </row>
    <row r="37" spans="1:17" ht="15.75">
      <c r="A37" s="26" t="s">
        <v>341</v>
      </c>
      <c r="B37" s="26"/>
      <c r="C37" s="275">
        <v>11889.2248</v>
      </c>
      <c r="D37" s="275"/>
      <c r="E37" s="275">
        <v>4250.5801899999997</v>
      </c>
      <c r="F37" s="26"/>
      <c r="G37" s="26"/>
      <c r="H37" s="26"/>
      <c r="I37" s="26"/>
      <c r="J37" s="3"/>
      <c r="K37" s="3"/>
      <c r="L37" s="3"/>
      <c r="M37" s="3"/>
      <c r="N37" s="3"/>
      <c r="O37" s="3"/>
      <c r="P37" s="3"/>
      <c r="Q37" s="3"/>
    </row>
    <row r="38" spans="1:17" ht="15.75">
      <c r="A38" s="26" t="s">
        <v>340</v>
      </c>
      <c r="B38" s="26"/>
      <c r="C38" s="275">
        <v>2967.2142100000001</v>
      </c>
      <c r="D38" s="275"/>
      <c r="E38" s="275">
        <v>7072.3657800000001</v>
      </c>
      <c r="F38" s="26"/>
      <c r="G38" s="26"/>
      <c r="H38" s="26"/>
      <c r="I38" s="26"/>
      <c r="J38" s="3"/>
      <c r="K38" s="3"/>
      <c r="L38" s="3"/>
      <c r="M38" s="3"/>
      <c r="N38" s="3"/>
      <c r="O38" s="3"/>
      <c r="P38" s="3"/>
      <c r="Q38" s="2"/>
    </row>
    <row r="39" spans="1:17" ht="15.75">
      <c r="A39" s="26" t="s">
        <v>339</v>
      </c>
      <c r="B39" s="26"/>
      <c r="C39" s="275">
        <v>2290.37473</v>
      </c>
      <c r="D39" s="275"/>
      <c r="E39" s="275">
        <v>6712.5057099999995</v>
      </c>
      <c r="F39" s="26"/>
      <c r="G39" s="26"/>
      <c r="H39" s="26"/>
      <c r="I39" s="26"/>
      <c r="J39" s="3"/>
      <c r="K39" s="3"/>
      <c r="L39" s="3"/>
      <c r="M39" s="3"/>
      <c r="N39" s="3"/>
      <c r="O39" s="3"/>
      <c r="P39" s="3"/>
      <c r="Q39" s="3"/>
    </row>
    <row r="40" spans="1:17" ht="15.75">
      <c r="A40" s="26" t="s">
        <v>387</v>
      </c>
      <c r="B40" s="26"/>
      <c r="C40" s="275">
        <v>3781.9273499999999</v>
      </c>
      <c r="D40" s="275"/>
      <c r="E40" s="275">
        <v>3361.9316200000003</v>
      </c>
      <c r="F40" s="26"/>
      <c r="G40" s="26"/>
      <c r="H40" s="26"/>
      <c r="I40" s="26"/>
      <c r="J40" s="3"/>
      <c r="K40" s="3"/>
      <c r="L40" s="3"/>
      <c r="M40" s="3"/>
      <c r="N40" s="3"/>
      <c r="O40" s="3"/>
      <c r="P40" s="3"/>
      <c r="Q40" s="2"/>
    </row>
    <row r="41" spans="1:17" ht="15.75">
      <c r="A41" s="26" t="s">
        <v>388</v>
      </c>
      <c r="B41" s="26"/>
      <c r="C41" s="275">
        <v>1814.7229199999999</v>
      </c>
      <c r="D41" s="275"/>
      <c r="E41" s="275">
        <v>1931.4535099999998</v>
      </c>
      <c r="F41" s="26"/>
      <c r="G41" s="26"/>
      <c r="H41" s="26"/>
      <c r="I41" s="26"/>
      <c r="J41" s="3"/>
      <c r="K41" s="3"/>
      <c r="L41" s="3"/>
      <c r="M41" s="3"/>
      <c r="N41" s="3"/>
      <c r="O41" s="3"/>
      <c r="P41" s="3"/>
      <c r="Q41" s="2"/>
    </row>
    <row r="42" spans="1:17" ht="15.75">
      <c r="A42" s="26" t="s">
        <v>389</v>
      </c>
      <c r="B42" s="26"/>
      <c r="C42" s="275">
        <v>1611.5072600000001</v>
      </c>
      <c r="D42" s="275"/>
      <c r="E42" s="275">
        <v>1330.3299</v>
      </c>
      <c r="F42" s="26"/>
      <c r="G42" s="26"/>
      <c r="H42" s="26"/>
      <c r="I42" s="26"/>
      <c r="J42" s="3"/>
      <c r="K42" s="2"/>
      <c r="L42" s="2"/>
      <c r="M42" s="2"/>
      <c r="N42" s="2"/>
      <c r="O42" s="2"/>
      <c r="P42" s="2"/>
      <c r="Q42" s="3"/>
    </row>
    <row r="43" spans="1:17" ht="15.75">
      <c r="A43" s="26" t="s">
        <v>390</v>
      </c>
      <c r="B43" s="12"/>
      <c r="C43" s="556">
        <v>2713.0778100000002</v>
      </c>
      <c r="D43" s="275"/>
      <c r="E43" s="556">
        <v>-3280.8448199999998</v>
      </c>
      <c r="F43" s="12"/>
      <c r="G43" s="12"/>
      <c r="H43" s="12"/>
      <c r="I43" s="12"/>
      <c r="J43" s="2"/>
      <c r="K43" s="3"/>
      <c r="L43" s="3"/>
      <c r="M43" s="3"/>
      <c r="N43" s="3"/>
      <c r="O43" s="3"/>
      <c r="P43" s="3"/>
      <c r="Q43" s="3"/>
    </row>
    <row r="44" spans="1:17" ht="15.75">
      <c r="A44" s="26" t="s">
        <v>391</v>
      </c>
      <c r="B44" s="26"/>
      <c r="C44" s="27">
        <f>SUM(C37:C43)</f>
        <v>27068.049080000001</v>
      </c>
      <c r="D44" s="156"/>
      <c r="E44" s="27">
        <f>SUM(E37:E43)</f>
        <v>21378.321889999999</v>
      </c>
      <c r="F44" s="26"/>
      <c r="G44" s="27"/>
      <c r="H44" s="26"/>
      <c r="I44" s="238"/>
      <c r="J44" s="3"/>
      <c r="K44" s="2"/>
      <c r="L44" s="2"/>
      <c r="M44" s="2"/>
      <c r="N44" s="2"/>
      <c r="O44" s="2"/>
      <c r="P44" s="2"/>
      <c r="Q44" s="3"/>
    </row>
    <row r="45" spans="1:17" ht="15.75">
      <c r="A45" s="26"/>
      <c r="B45" s="12"/>
      <c r="C45" s="12"/>
      <c r="D45" s="12"/>
      <c r="E45" s="12"/>
      <c r="F45" s="12"/>
      <c r="G45" s="12"/>
      <c r="H45" s="12"/>
      <c r="I45" s="12"/>
      <c r="J45" s="2"/>
      <c r="K45" s="3"/>
      <c r="L45" s="3"/>
      <c r="M45" s="3"/>
      <c r="N45" s="3"/>
      <c r="O45" s="3"/>
      <c r="P45" s="3"/>
      <c r="Q45" s="3"/>
    </row>
    <row r="46" spans="1:17" ht="15.75">
      <c r="A46" s="26" t="s">
        <v>392</v>
      </c>
      <c r="B46" s="26"/>
      <c r="C46" s="27"/>
      <c r="D46" s="27"/>
      <c r="E46" s="27"/>
      <c r="F46" s="27"/>
      <c r="G46" s="27"/>
      <c r="H46" s="27"/>
      <c r="I46" s="27"/>
      <c r="J46" s="3"/>
      <c r="K46" s="3"/>
      <c r="L46" s="3"/>
      <c r="M46" s="3"/>
      <c r="N46" s="3"/>
      <c r="O46" s="3"/>
      <c r="P46" s="3"/>
      <c r="Q46" s="3"/>
    </row>
    <row r="47" spans="1:17" ht="15.75">
      <c r="A47" s="26" t="s">
        <v>393</v>
      </c>
      <c r="B47" s="26"/>
      <c r="C47" s="27">
        <v>28704</v>
      </c>
      <c r="D47" s="27"/>
      <c r="E47" s="27">
        <v>37008</v>
      </c>
      <c r="F47" s="27"/>
      <c r="G47" s="27"/>
      <c r="H47" s="27"/>
      <c r="I47" s="27"/>
      <c r="J47" s="3"/>
      <c r="K47" s="3"/>
      <c r="L47" s="3"/>
      <c r="M47" s="3"/>
      <c r="N47" s="3"/>
      <c r="O47" s="3"/>
      <c r="P47" s="3"/>
      <c r="Q47" s="3"/>
    </row>
    <row r="48" spans="1:17" ht="15.75">
      <c r="A48" s="26" t="s">
        <v>394</v>
      </c>
      <c r="B48" s="26"/>
      <c r="C48" s="27">
        <v>8622</v>
      </c>
      <c r="D48" s="27"/>
      <c r="E48" s="27">
        <v>7334</v>
      </c>
      <c r="F48" s="27"/>
      <c r="G48" s="27"/>
      <c r="H48" s="27"/>
      <c r="I48" s="27"/>
      <c r="J48" s="3"/>
      <c r="K48" s="3"/>
      <c r="L48" s="3"/>
      <c r="M48" s="3"/>
      <c r="N48" s="3"/>
      <c r="O48" s="3"/>
      <c r="P48" s="3"/>
      <c r="Q48" s="3"/>
    </row>
    <row r="49" spans="1:17" ht="15.75">
      <c r="A49" s="26" t="s">
        <v>347</v>
      </c>
      <c r="B49" s="26"/>
      <c r="C49" s="27">
        <v>1019</v>
      </c>
      <c r="D49" s="27"/>
      <c r="E49" s="27">
        <v>915</v>
      </c>
      <c r="F49" s="27"/>
      <c r="G49" s="27"/>
      <c r="H49" s="27"/>
      <c r="I49" s="27"/>
      <c r="J49" s="3"/>
      <c r="K49" s="3"/>
      <c r="L49" s="3"/>
      <c r="M49" s="3"/>
      <c r="N49" s="3"/>
      <c r="O49" s="3"/>
      <c r="P49" s="3"/>
      <c r="Q49" s="3"/>
    </row>
    <row r="50" spans="1:17" ht="15.75">
      <c r="A50" s="26" t="s">
        <v>346</v>
      </c>
      <c r="B50" s="26"/>
      <c r="C50" s="27">
        <v>57</v>
      </c>
      <c r="D50" s="27"/>
      <c r="E50" s="27">
        <v>43</v>
      </c>
      <c r="F50" s="27"/>
      <c r="G50" s="27"/>
      <c r="H50" s="27"/>
      <c r="I50" s="27"/>
      <c r="J50" s="3"/>
      <c r="K50" s="3"/>
      <c r="L50" s="3"/>
      <c r="M50" s="3"/>
      <c r="N50" s="3"/>
      <c r="O50" s="3"/>
      <c r="P50" s="3"/>
      <c r="Q50" s="3"/>
    </row>
    <row r="51" spans="1:17" ht="15.75">
      <c r="A51" s="26" t="s">
        <v>395</v>
      </c>
      <c r="B51" s="26"/>
      <c r="C51" s="548">
        <v>546</v>
      </c>
      <c r="D51" s="27"/>
      <c r="E51" s="548">
        <v>262</v>
      </c>
      <c r="F51" s="27"/>
      <c r="G51" s="27"/>
      <c r="H51" s="27"/>
      <c r="I51" s="27"/>
      <c r="J51" s="3"/>
      <c r="K51" s="3"/>
      <c r="L51" s="3"/>
      <c r="M51" s="3"/>
      <c r="N51" s="3"/>
      <c r="O51" s="3"/>
      <c r="P51" s="3"/>
      <c r="Q51" s="3"/>
    </row>
    <row r="52" spans="1:17" ht="15.75">
      <c r="A52" s="26" t="s">
        <v>396</v>
      </c>
      <c r="B52" s="26"/>
      <c r="C52" s="27">
        <f>SUM(C47:C51)</f>
        <v>38948</v>
      </c>
      <c r="D52" s="23"/>
      <c r="E52" s="27">
        <f>SUM(E47:E51)</f>
        <v>45562</v>
      </c>
      <c r="F52" s="27"/>
      <c r="G52" s="27"/>
      <c r="H52" s="27"/>
      <c r="I52" s="27"/>
      <c r="J52" s="3"/>
      <c r="K52" s="3"/>
      <c r="L52" s="3"/>
      <c r="M52" s="3"/>
      <c r="N52" s="3"/>
      <c r="O52" s="3"/>
      <c r="P52" s="3"/>
      <c r="Q52" s="3"/>
    </row>
    <row r="53" spans="1:17" ht="15.75">
      <c r="A53" s="26"/>
      <c r="B53" s="26"/>
      <c r="C53" s="26"/>
      <c r="D53" s="27"/>
      <c r="E53" s="27"/>
      <c r="F53" s="27"/>
      <c r="G53" s="27"/>
      <c r="H53" s="27"/>
      <c r="I53" s="27"/>
      <c r="J53" s="3"/>
      <c r="K53" s="3"/>
      <c r="L53" s="3"/>
      <c r="M53" s="3"/>
      <c r="N53" s="3"/>
      <c r="O53" s="3"/>
      <c r="P53" s="3"/>
      <c r="Q53" s="3"/>
    </row>
    <row r="54" spans="1:17" ht="15.75">
      <c r="A54" s="26" t="s">
        <v>397</v>
      </c>
      <c r="B54" s="26"/>
      <c r="C54" s="27"/>
      <c r="D54" s="27"/>
      <c r="E54" s="27"/>
      <c r="F54" s="27"/>
      <c r="G54" s="27"/>
      <c r="H54" s="27"/>
      <c r="I54" s="27"/>
      <c r="J54" s="3"/>
      <c r="K54" s="3"/>
      <c r="L54" s="3"/>
      <c r="M54" s="3"/>
      <c r="N54" s="3"/>
      <c r="O54" s="3"/>
      <c r="P54" s="3"/>
      <c r="Q54" s="3"/>
    </row>
    <row r="55" spans="1:17" ht="15.75">
      <c r="A55" s="26" t="s">
        <v>394</v>
      </c>
      <c r="B55" s="26"/>
      <c r="C55" s="27">
        <v>553</v>
      </c>
      <c r="D55" s="27"/>
      <c r="E55" s="27">
        <v>518</v>
      </c>
      <c r="F55" s="27"/>
      <c r="G55" s="27"/>
      <c r="H55" s="27"/>
      <c r="I55" s="27"/>
      <c r="J55" s="3"/>
      <c r="K55" s="3"/>
      <c r="L55" s="3"/>
      <c r="M55" s="3"/>
      <c r="N55" s="3"/>
      <c r="O55" s="3"/>
      <c r="P55" s="3"/>
      <c r="Q55" s="3"/>
    </row>
    <row r="56" spans="1:17" ht="15.75">
      <c r="A56" s="26" t="s">
        <v>398</v>
      </c>
      <c r="B56" s="26"/>
      <c r="C56" s="27">
        <v>227</v>
      </c>
      <c r="D56" s="27"/>
      <c r="E56" s="27">
        <v>205</v>
      </c>
      <c r="F56" s="27"/>
      <c r="G56" s="27"/>
      <c r="H56" s="27"/>
      <c r="I56" s="27"/>
      <c r="J56" s="3"/>
      <c r="K56" s="3"/>
      <c r="L56" s="3"/>
      <c r="M56" s="3"/>
      <c r="N56" s="3"/>
      <c r="O56" s="3"/>
      <c r="P56" s="3"/>
      <c r="Q56" s="3"/>
    </row>
    <row r="57" spans="1:17" ht="15.75">
      <c r="A57" s="26" t="s">
        <v>399</v>
      </c>
      <c r="B57" s="26"/>
      <c r="C57" s="27">
        <v>23</v>
      </c>
      <c r="D57" s="27"/>
      <c r="E57" s="27">
        <v>19</v>
      </c>
      <c r="F57" s="27"/>
      <c r="G57" s="27"/>
      <c r="H57" s="27"/>
      <c r="I57" s="27"/>
      <c r="J57" s="3"/>
      <c r="K57" s="3"/>
      <c r="L57" s="3"/>
      <c r="M57" s="3"/>
      <c r="N57" s="3"/>
      <c r="O57" s="3"/>
      <c r="P57" s="3"/>
      <c r="Q57" s="3"/>
    </row>
    <row r="58" spans="1:17" ht="15.75">
      <c r="A58" s="26" t="s">
        <v>400</v>
      </c>
      <c r="B58" s="26"/>
      <c r="C58" s="548">
        <v>123</v>
      </c>
      <c r="D58" s="27"/>
      <c r="E58" s="548">
        <v>36</v>
      </c>
      <c r="F58" s="27"/>
      <c r="G58" s="27"/>
      <c r="H58" s="27"/>
      <c r="I58" s="27"/>
      <c r="J58" s="3"/>
      <c r="K58" s="3"/>
      <c r="L58" s="3"/>
      <c r="M58" s="3"/>
      <c r="N58" s="3"/>
      <c r="O58" s="3"/>
      <c r="P58" s="3"/>
      <c r="Q58" s="3"/>
    </row>
    <row r="59" spans="1:17" ht="15.75">
      <c r="A59" s="26"/>
      <c r="B59" s="26"/>
      <c r="C59" s="27">
        <f>SUM(C55:C58)</f>
        <v>926</v>
      </c>
      <c r="D59" s="23"/>
      <c r="E59" s="27">
        <f>SUM(E55:E58)</f>
        <v>778</v>
      </c>
      <c r="F59" s="27"/>
      <c r="G59" s="27"/>
      <c r="H59" s="27"/>
      <c r="I59" s="27"/>
      <c r="J59" s="3"/>
      <c r="K59" s="3"/>
      <c r="L59" s="3"/>
      <c r="M59" s="3"/>
      <c r="N59" s="3"/>
      <c r="O59" s="3"/>
      <c r="P59" s="3"/>
      <c r="Q59" s="3"/>
    </row>
    <row r="60" spans="1:17" ht="15.75">
      <c r="A60" s="26"/>
      <c r="B60" s="26"/>
      <c r="C60" s="26"/>
      <c r="D60" s="27"/>
      <c r="E60" s="27"/>
      <c r="F60" s="27"/>
      <c r="G60" s="27"/>
      <c r="H60" s="27"/>
      <c r="I60" s="27"/>
      <c r="J60" s="3"/>
      <c r="K60" s="3"/>
      <c r="L60" s="3"/>
      <c r="M60" s="3"/>
      <c r="N60" s="3"/>
      <c r="O60" s="3"/>
      <c r="P60" s="3"/>
      <c r="Q60" s="3"/>
    </row>
    <row r="61" spans="1:17" ht="15.75">
      <c r="A61" s="26" t="s">
        <v>401</v>
      </c>
      <c r="B61" s="26"/>
      <c r="C61" s="27"/>
      <c r="D61" s="27"/>
      <c r="E61" s="27"/>
      <c r="F61" s="27"/>
      <c r="G61" s="27"/>
      <c r="H61" s="27"/>
      <c r="I61" s="27"/>
      <c r="J61" s="3"/>
      <c r="K61" s="3"/>
      <c r="L61" s="3"/>
      <c r="M61" s="3"/>
      <c r="N61" s="3"/>
      <c r="O61" s="3"/>
      <c r="P61" s="3"/>
      <c r="Q61" s="3"/>
    </row>
    <row r="62" spans="1:17" ht="15.75">
      <c r="A62" s="26" t="s">
        <v>402</v>
      </c>
      <c r="B62" s="26"/>
      <c r="C62" s="27">
        <v>657.10400000000004</v>
      </c>
      <c r="D62" s="27"/>
      <c r="E62" s="27">
        <v>699.85699999999997</v>
      </c>
      <c r="F62" s="27"/>
      <c r="G62" s="27">
        <v>7667.2290000000003</v>
      </c>
      <c r="H62" s="27"/>
      <c r="I62" s="27">
        <v>7887.8009999999995</v>
      </c>
      <c r="J62" s="3"/>
      <c r="K62" s="3"/>
      <c r="L62" s="3"/>
      <c r="M62" s="3"/>
      <c r="N62" s="3"/>
      <c r="O62" s="3"/>
      <c r="P62" s="3"/>
      <c r="Q62" s="3"/>
    </row>
    <row r="63" spans="1:17" ht="15.75">
      <c r="A63" s="26" t="s">
        <v>403</v>
      </c>
      <c r="B63" s="26"/>
      <c r="C63" s="27">
        <v>3730.67</v>
      </c>
      <c r="D63" s="27"/>
      <c r="E63" s="27">
        <v>3635.6049999999996</v>
      </c>
      <c r="F63" s="27"/>
      <c r="G63" s="27">
        <v>32832.454499999993</v>
      </c>
      <c r="H63" s="27"/>
      <c r="I63" s="27">
        <v>46647.021500000003</v>
      </c>
      <c r="J63" s="3"/>
      <c r="K63" s="3"/>
      <c r="L63" s="3"/>
      <c r="M63" s="3"/>
      <c r="N63" s="3"/>
      <c r="O63" s="3"/>
      <c r="P63" s="3"/>
      <c r="Q63" s="2"/>
    </row>
    <row r="64" spans="1:17" ht="15.75">
      <c r="A64" s="26" t="s">
        <v>404</v>
      </c>
      <c r="B64" s="26"/>
      <c r="C64" s="27">
        <v>2312.8789999999999</v>
      </c>
      <c r="D64" s="27"/>
      <c r="E64" s="27">
        <v>1735.9850000000001</v>
      </c>
      <c r="F64" s="27"/>
      <c r="G64" s="27">
        <v>28603.661</v>
      </c>
      <c r="H64" s="27"/>
      <c r="I64" s="27">
        <v>27189.871500000005</v>
      </c>
      <c r="J64" s="3"/>
      <c r="K64" s="3"/>
      <c r="L64" s="3"/>
      <c r="M64" s="3"/>
      <c r="N64" s="3"/>
      <c r="O64" s="3"/>
      <c r="P64" s="3"/>
      <c r="Q64" s="2"/>
    </row>
    <row r="65" spans="1:17" ht="15.75">
      <c r="A65" s="26" t="s">
        <v>405</v>
      </c>
      <c r="B65" s="26"/>
      <c r="C65" s="27">
        <v>55.582000000000001</v>
      </c>
      <c r="D65" s="27"/>
      <c r="E65" s="27">
        <v>14.412000000000001</v>
      </c>
      <c r="F65" s="27"/>
      <c r="G65" s="27">
        <v>623.70699999999999</v>
      </c>
      <c r="H65" s="27"/>
      <c r="I65" s="27">
        <v>556.20999999999992</v>
      </c>
      <c r="J65" s="3"/>
      <c r="K65" s="2"/>
      <c r="L65" s="2"/>
      <c r="M65" s="2"/>
      <c r="N65" s="2"/>
      <c r="O65" s="2"/>
      <c r="P65" s="2"/>
      <c r="Q65" s="2"/>
    </row>
    <row r="66" spans="1:17" ht="16.5" thickBot="1">
      <c r="A66" s="26" t="s">
        <v>406</v>
      </c>
      <c r="B66" s="26"/>
      <c r="C66" s="529">
        <f>SUM(C62:C65)</f>
        <v>6756.2350000000006</v>
      </c>
      <c r="D66" s="27"/>
      <c r="E66" s="529">
        <f>SUM(E62:E65)</f>
        <v>6085.8590000000004</v>
      </c>
      <c r="F66" s="23"/>
      <c r="G66" s="529">
        <f>SUM(G62:G65)</f>
        <v>69727.051499999987</v>
      </c>
      <c r="H66" s="27"/>
      <c r="I66" s="529">
        <f>SUM(I62:I65)</f>
        <v>82280.90400000001</v>
      </c>
      <c r="J66" s="2"/>
      <c r="K66" s="3"/>
      <c r="L66" s="3"/>
      <c r="M66" s="3"/>
      <c r="N66" s="3"/>
      <c r="O66" s="3"/>
      <c r="P66" s="3"/>
      <c r="Q66" s="3"/>
    </row>
    <row r="67" spans="1:17" ht="16.5" thickTop="1">
      <c r="A67" s="26"/>
      <c r="B67" s="23"/>
      <c r="C67" s="23"/>
      <c r="D67" s="23"/>
      <c r="E67" s="23"/>
      <c r="F67" s="13"/>
      <c r="G67" s="23"/>
      <c r="H67" s="23"/>
      <c r="I67" s="23"/>
      <c r="J67" s="3"/>
      <c r="K67" s="3"/>
      <c r="L67" s="3"/>
      <c r="M67" s="3"/>
      <c r="N67" s="3"/>
      <c r="O67" s="3"/>
      <c r="P67" s="3"/>
      <c r="Q67" s="3"/>
    </row>
    <row r="68" spans="1:17" ht="15.75">
      <c r="A68" s="26"/>
      <c r="B68" s="155"/>
      <c r="C68" s="154"/>
      <c r="D68" s="13"/>
      <c r="E68" s="13"/>
      <c r="F68" s="27"/>
      <c r="G68" s="13"/>
      <c r="H68" s="13"/>
      <c r="I68" s="23"/>
      <c r="J68" s="3"/>
      <c r="K68" s="3"/>
      <c r="L68" s="3"/>
      <c r="M68" s="3"/>
      <c r="N68" s="3"/>
      <c r="O68" s="3"/>
      <c r="P68" s="3"/>
      <c r="Q68" s="3"/>
    </row>
    <row r="69" spans="1:17" ht="15.75">
      <c r="A69" s="26" t="s">
        <v>407</v>
      </c>
      <c r="B69" s="155">
        <v>20732459.210000008</v>
      </c>
      <c r="C69" s="154">
        <v>416.25473185275791</v>
      </c>
      <c r="D69" s="27"/>
      <c r="E69" s="29"/>
      <c r="F69" s="27"/>
      <c r="G69" s="27"/>
      <c r="H69" s="27"/>
      <c r="I69" s="27"/>
      <c r="J69" s="3"/>
      <c r="K69" s="3"/>
      <c r="L69" s="3"/>
      <c r="M69" s="3"/>
      <c r="N69" s="3"/>
      <c r="O69" s="3"/>
      <c r="P69" s="3"/>
      <c r="Q69" s="3"/>
    </row>
    <row r="70" spans="1:17" ht="15.75">
      <c r="A70" s="26" t="s">
        <v>408</v>
      </c>
      <c r="B70" s="155">
        <v>18054891.300000001</v>
      </c>
      <c r="C70" s="154">
        <v>370.12782118420546</v>
      </c>
      <c r="D70" s="27"/>
      <c r="E70" s="27"/>
      <c r="F70" s="27"/>
      <c r="G70" s="27"/>
      <c r="H70" s="27"/>
      <c r="I70" s="27"/>
      <c r="J70" s="3"/>
      <c r="K70" s="3"/>
      <c r="L70" s="3"/>
      <c r="M70" s="3"/>
      <c r="N70" s="3"/>
      <c r="O70" s="3"/>
      <c r="P70" s="3"/>
      <c r="Q70" s="3"/>
    </row>
    <row r="71" spans="1:17" ht="15.75">
      <c r="A71" s="26" t="s">
        <v>409</v>
      </c>
      <c r="B71" s="26"/>
      <c r="C71" s="153">
        <v>0.17074053559370139</v>
      </c>
      <c r="D71" s="27"/>
      <c r="E71" s="26"/>
      <c r="F71" s="27"/>
      <c r="G71" s="27"/>
      <c r="H71" s="27"/>
      <c r="J71" s="3"/>
      <c r="K71" s="3"/>
      <c r="L71" s="3"/>
      <c r="M71" s="3"/>
      <c r="N71" s="3"/>
      <c r="O71" s="3"/>
      <c r="P71" s="3"/>
      <c r="Q71" s="3"/>
    </row>
    <row r="72" spans="1:17" ht="15.75">
      <c r="A72" s="26"/>
      <c r="B72" s="26"/>
      <c r="C72" s="33"/>
      <c r="D72" s="33"/>
      <c r="E72" s="33"/>
      <c r="F72" s="33"/>
      <c r="G72" s="33"/>
      <c r="H72" s="33"/>
      <c r="I72" s="33"/>
      <c r="J72" s="3"/>
      <c r="K72" s="3"/>
      <c r="L72" s="3"/>
      <c r="M72" s="3"/>
      <c r="N72" s="3"/>
      <c r="O72" s="3"/>
      <c r="P72" s="3"/>
      <c r="Q72" s="2"/>
    </row>
    <row r="73" spans="1:17" ht="15.75">
      <c r="A73" s="26"/>
      <c r="B73" s="26"/>
      <c r="C73" s="105"/>
      <c r="D73" s="33"/>
      <c r="E73" s="105"/>
      <c r="F73" s="33"/>
      <c r="G73" s="105"/>
      <c r="H73" s="33"/>
      <c r="I73" s="34" t="s">
        <v>338</v>
      </c>
      <c r="J73" s="3"/>
    </row>
  </sheetData>
  <mergeCells count="3">
    <mergeCell ref="C6:E6"/>
    <mergeCell ref="G6:I6"/>
    <mergeCell ref="A3:I3"/>
  </mergeCells>
  <pageMargins left="0.7" right="0.7" top="0.75" bottom="0.75" header="0.3" footer="0.3"/>
  <pageSetup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54"/>
  <sheetViews>
    <sheetView topLeftCell="A23" zoomScaleNormal="100" workbookViewId="0">
      <selection activeCell="B45" sqref="B45:H48"/>
    </sheetView>
  </sheetViews>
  <sheetFormatPr defaultRowHeight="12.75"/>
  <cols>
    <col min="1" max="1" width="38.85546875" bestFit="1" customWidth="1"/>
    <col min="2" max="2" width="14.7109375" bestFit="1" customWidth="1"/>
    <col min="3" max="3" width="2" customWidth="1"/>
    <col min="4" max="4" width="15.85546875" customWidth="1"/>
    <col min="5" max="5" width="1.85546875" customWidth="1"/>
    <col min="6" max="6" width="14.5703125" bestFit="1" customWidth="1"/>
    <col min="7" max="7" width="2.5703125" customWidth="1"/>
    <col min="8" max="8" width="15.28515625" customWidth="1"/>
    <col min="9" max="9" width="2.28515625" customWidth="1"/>
    <col min="10" max="10" width="8.28515625" customWidth="1"/>
    <col min="11" max="11" width="16.140625" customWidth="1"/>
  </cols>
  <sheetData>
    <row r="1" spans="1:10" s="163" customFormat="1" ht="15.75">
      <c r="A1" s="532" t="s">
        <v>0</v>
      </c>
      <c r="B1" s="532"/>
      <c r="C1" s="532"/>
      <c r="D1" s="532"/>
      <c r="E1" s="161"/>
      <c r="F1" s="532"/>
      <c r="G1" s="532"/>
      <c r="H1" s="532"/>
      <c r="I1" s="532"/>
      <c r="J1" s="162"/>
    </row>
    <row r="2" spans="1:10" s="163" customFormat="1" ht="15.75">
      <c r="A2" s="532" t="s">
        <v>132</v>
      </c>
      <c r="B2" s="532"/>
      <c r="C2" s="532"/>
      <c r="D2" s="532"/>
      <c r="E2" s="161"/>
      <c r="F2" s="532"/>
      <c r="G2" s="532"/>
      <c r="H2" s="532"/>
      <c r="I2" s="532"/>
      <c r="J2" s="162"/>
    </row>
    <row r="3" spans="1:10" s="163" customFormat="1" ht="15.75">
      <c r="A3" s="532" t="s">
        <v>68</v>
      </c>
      <c r="B3" s="532"/>
      <c r="C3" s="532"/>
      <c r="D3" s="532"/>
      <c r="E3" s="161"/>
      <c r="F3" s="532"/>
      <c r="G3" s="532"/>
      <c r="H3" s="532"/>
      <c r="I3" s="532"/>
      <c r="J3" s="162"/>
    </row>
    <row r="4" spans="1:10" ht="15.75">
      <c r="A4" s="532" t="str">
        <f>Page1!A3</f>
        <v>MAY 31, 2021 and 2020</v>
      </c>
      <c r="B4" s="24"/>
      <c r="C4" s="24"/>
      <c r="D4" s="24"/>
      <c r="E4" s="22"/>
      <c r="F4" s="24"/>
      <c r="G4" s="24"/>
      <c r="H4" s="24"/>
      <c r="I4" s="24"/>
      <c r="J4" s="44"/>
    </row>
    <row r="5" spans="1:10" ht="15.75">
      <c r="A5" s="531" t="str">
        <f>Page1!A4</f>
        <v>FY' 2021</v>
      </c>
      <c r="B5" s="24" t="s">
        <v>14</v>
      </c>
      <c r="C5" s="24"/>
      <c r="D5" s="24"/>
      <c r="E5" s="22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3"/>
      <c r="F6" s="25"/>
      <c r="G6" s="25"/>
      <c r="H6" s="25"/>
      <c r="I6" s="25"/>
      <c r="J6" s="45"/>
    </row>
    <row r="7" spans="1:10" ht="15.75">
      <c r="A7" s="25"/>
      <c r="B7" s="742" t="s">
        <v>305</v>
      </c>
      <c r="C7" s="742"/>
      <c r="D7" s="742"/>
      <c r="E7" s="136"/>
      <c r="F7" s="742" t="s">
        <v>306</v>
      </c>
      <c r="G7" s="742"/>
      <c r="H7" s="742"/>
      <c r="I7" s="25"/>
      <c r="J7" s="46" t="s">
        <v>69</v>
      </c>
    </row>
    <row r="8" spans="1:10" ht="15.75">
      <c r="A8" s="25"/>
      <c r="B8" s="585" t="s">
        <v>841</v>
      </c>
      <c r="C8" s="585"/>
      <c r="D8" s="687" t="s">
        <v>800</v>
      </c>
      <c r="E8" s="136"/>
      <c r="F8" s="687" t="s">
        <v>841</v>
      </c>
      <c r="G8" s="585"/>
      <c r="H8" s="687" t="s">
        <v>800</v>
      </c>
      <c r="I8" s="25"/>
      <c r="J8" s="46"/>
    </row>
    <row r="9" spans="1:10" ht="15.75">
      <c r="A9" s="25"/>
      <c r="B9" s="536" t="s">
        <v>20</v>
      </c>
      <c r="C9" s="536"/>
      <c r="D9" s="536" t="s">
        <v>21</v>
      </c>
      <c r="E9" s="23"/>
      <c r="F9" s="536" t="s">
        <v>20</v>
      </c>
      <c r="G9" s="25"/>
      <c r="H9" s="536" t="s">
        <v>21</v>
      </c>
      <c r="I9" s="536"/>
      <c r="J9" s="46" t="s">
        <v>70</v>
      </c>
    </row>
    <row r="10" spans="1:10" ht="15.75">
      <c r="A10" s="26" t="s">
        <v>115</v>
      </c>
      <c r="B10" s="55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26" t="s">
        <v>72</v>
      </c>
      <c r="B11" s="41">
        <v>2831229.96</v>
      </c>
      <c r="C11" s="32"/>
      <c r="D11" s="41">
        <v>2090409.01</v>
      </c>
      <c r="E11" s="12"/>
      <c r="F11" s="41">
        <v>32777304.48</v>
      </c>
      <c r="G11" s="26"/>
      <c r="H11" s="41">
        <v>24171287.860000003</v>
      </c>
      <c r="I11" s="32"/>
      <c r="J11" s="639">
        <v>66.86292472956454</v>
      </c>
    </row>
    <row r="12" spans="1:10" ht="15.75">
      <c r="A12" s="26" t="s">
        <v>73</v>
      </c>
      <c r="B12" s="49">
        <v>1219242.06</v>
      </c>
      <c r="C12" s="27"/>
      <c r="D12" s="49">
        <v>1097364.3600000001</v>
      </c>
      <c r="E12" s="12"/>
      <c r="F12" s="49">
        <v>14428156.370000001</v>
      </c>
      <c r="G12" s="26"/>
      <c r="H12" s="49">
        <v>12515766.99</v>
      </c>
      <c r="I12" s="27"/>
      <c r="J12" s="639">
        <v>21.076132152869413</v>
      </c>
    </row>
    <row r="13" spans="1:10" ht="15.75">
      <c r="A13" s="26" t="s">
        <v>74</v>
      </c>
      <c r="B13" s="49">
        <v>3057093.54</v>
      </c>
      <c r="C13" s="27"/>
      <c r="D13" s="49">
        <v>2931142</v>
      </c>
      <c r="E13" s="12"/>
      <c r="F13" s="49">
        <v>37361541.439999998</v>
      </c>
      <c r="G13" s="26"/>
      <c r="H13" s="49">
        <v>32074795.250000004</v>
      </c>
      <c r="I13" s="27"/>
      <c r="J13" s="639">
        <v>42.443091511358212</v>
      </c>
    </row>
    <row r="14" spans="1:10" ht="15.75">
      <c r="A14" s="26" t="s">
        <v>75</v>
      </c>
      <c r="B14" s="49">
        <v>189714.45</v>
      </c>
      <c r="C14" s="27"/>
      <c r="D14" s="49">
        <v>189781.38</v>
      </c>
      <c r="E14" s="12"/>
      <c r="F14" s="49">
        <v>2090299.3800000001</v>
      </c>
      <c r="G14" s="26"/>
      <c r="H14" s="49">
        <v>1865334.8399999999</v>
      </c>
      <c r="I14" s="27"/>
      <c r="J14" s="639">
        <v>17.732589477545687</v>
      </c>
    </row>
    <row r="15" spans="1:10" ht="15.75" hidden="1">
      <c r="A15" s="26" t="s">
        <v>480</v>
      </c>
      <c r="B15" s="49">
        <v>0</v>
      </c>
      <c r="C15" s="27"/>
      <c r="D15" s="49">
        <v>0</v>
      </c>
      <c r="E15" s="27"/>
      <c r="F15" s="49">
        <v>0</v>
      </c>
      <c r="G15" s="27"/>
      <c r="H15" s="49">
        <v>0</v>
      </c>
      <c r="I15" s="27"/>
      <c r="J15" s="639">
        <v>0</v>
      </c>
    </row>
    <row r="16" spans="1:10" ht="15.75">
      <c r="A16" s="26" t="s">
        <v>77</v>
      </c>
      <c r="B16" s="49">
        <v>18170.72</v>
      </c>
      <c r="C16" s="27"/>
      <c r="D16" s="49">
        <v>15664.8</v>
      </c>
      <c r="E16" s="12"/>
      <c r="F16" s="49">
        <v>217516.62999999998</v>
      </c>
      <c r="G16" s="26"/>
      <c r="H16" s="49">
        <v>209481.74</v>
      </c>
      <c r="I16" s="27"/>
      <c r="J16" s="639">
        <v>6.4140254185759691</v>
      </c>
    </row>
    <row r="17" spans="1:10" ht="15.75" hidden="1">
      <c r="A17" s="12" t="s">
        <v>219</v>
      </c>
      <c r="B17" s="49">
        <v>0</v>
      </c>
      <c r="C17" s="27"/>
      <c r="D17" s="49">
        <v>0</v>
      </c>
      <c r="E17" s="12"/>
      <c r="F17" s="49">
        <v>0</v>
      </c>
      <c r="G17" s="26"/>
      <c r="H17" s="49">
        <v>0</v>
      </c>
      <c r="I17" s="27"/>
      <c r="J17" s="639">
        <v>0</v>
      </c>
    </row>
    <row r="18" spans="1:10" ht="15.75">
      <c r="A18" s="26" t="s">
        <v>78</v>
      </c>
      <c r="B18" s="49">
        <v>6052622.0499999998</v>
      </c>
      <c r="C18" s="27"/>
      <c r="D18" s="49">
        <v>3910425.66</v>
      </c>
      <c r="E18" s="12"/>
      <c r="F18" s="49">
        <v>56221778.049999997</v>
      </c>
      <c r="G18" s="26"/>
      <c r="H18" s="49">
        <v>51106179.810000002</v>
      </c>
      <c r="I18" s="27"/>
      <c r="J18" s="639">
        <v>-4.662686932853453</v>
      </c>
    </row>
    <row r="19" spans="1:10" ht="15.75" hidden="1">
      <c r="A19" s="12" t="s">
        <v>79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639">
        <v>0</v>
      </c>
    </row>
    <row r="20" spans="1:10" ht="15.75">
      <c r="A20" s="12" t="s">
        <v>226</v>
      </c>
      <c r="B20" s="27">
        <v>57334.82</v>
      </c>
      <c r="C20" s="27"/>
      <c r="D20" s="27">
        <v>49358.91</v>
      </c>
      <c r="E20" s="27"/>
      <c r="F20" s="27">
        <v>735889.23</v>
      </c>
      <c r="G20" s="27"/>
      <c r="H20" s="49">
        <v>352138.52</v>
      </c>
      <c r="I20" s="27"/>
      <c r="J20" s="639">
        <v>0</v>
      </c>
    </row>
    <row r="21" spans="1:10" ht="15.75">
      <c r="A21" s="12" t="s">
        <v>228</v>
      </c>
      <c r="B21" s="27">
        <v>0</v>
      </c>
      <c r="C21" s="27"/>
      <c r="D21" s="27">
        <v>-587.66999999999996</v>
      </c>
      <c r="E21" s="27"/>
      <c r="F21" s="27">
        <v>-6281.45</v>
      </c>
      <c r="G21" s="27"/>
      <c r="H21" s="49">
        <v>3549124.9</v>
      </c>
      <c r="I21" s="27"/>
      <c r="J21" s="639">
        <v>0</v>
      </c>
    </row>
    <row r="22" spans="1:10" ht="15.75">
      <c r="A22" s="26" t="s">
        <v>227</v>
      </c>
      <c r="B22" s="27">
        <v>50989.440000000002</v>
      </c>
      <c r="C22" s="27"/>
      <c r="D22" s="27">
        <v>43958.13</v>
      </c>
      <c r="E22" s="27"/>
      <c r="F22" s="27">
        <v>610398.77</v>
      </c>
      <c r="G22" s="27"/>
      <c r="H22" s="49">
        <v>597236.36</v>
      </c>
      <c r="I22" s="27"/>
      <c r="J22" s="639">
        <v>0</v>
      </c>
    </row>
    <row r="23" spans="1:10" ht="15.75">
      <c r="A23" s="26" t="s">
        <v>799</v>
      </c>
      <c r="B23" s="27">
        <v>0</v>
      </c>
      <c r="C23" s="27"/>
      <c r="D23" s="27">
        <v>-659.73</v>
      </c>
      <c r="E23" s="27"/>
      <c r="F23" s="27">
        <v>-4008.92</v>
      </c>
      <c r="G23" s="27"/>
      <c r="H23" s="27">
        <v>4403063.4899999993</v>
      </c>
      <c r="I23" s="27"/>
      <c r="J23" s="639">
        <v>0</v>
      </c>
    </row>
    <row r="24" spans="1:10" ht="15.75" hidden="1">
      <c r="A24" s="26" t="s">
        <v>81</v>
      </c>
      <c r="B24" s="27">
        <v>0</v>
      </c>
      <c r="C24" s="27"/>
      <c r="D24" s="27">
        <v>0</v>
      </c>
      <c r="E24" s="27"/>
      <c r="F24" s="27">
        <v>0</v>
      </c>
      <c r="G24" s="27"/>
      <c r="H24" s="49">
        <v>0</v>
      </c>
      <c r="I24" s="27"/>
      <c r="J24" s="639">
        <v>0</v>
      </c>
    </row>
    <row r="25" spans="1:10" ht="15.75">
      <c r="A25" s="26" t="s">
        <v>229</v>
      </c>
      <c r="B25" s="27">
        <v>0</v>
      </c>
      <c r="C25" s="27"/>
      <c r="D25" s="49">
        <v>-51.9</v>
      </c>
      <c r="E25" s="12"/>
      <c r="F25" s="49">
        <v>-554.80999999999995</v>
      </c>
      <c r="G25" s="26"/>
      <c r="H25" s="49">
        <v>313456.69000000006</v>
      </c>
      <c r="I25" s="27"/>
      <c r="J25" s="639">
        <v>-100.12704613757164</v>
      </c>
    </row>
    <row r="26" spans="1:10" ht="15.75">
      <c r="A26" s="12" t="s">
        <v>833</v>
      </c>
      <c r="B26" s="27">
        <v>0</v>
      </c>
      <c r="C26" s="15"/>
      <c r="D26" s="27">
        <v>0</v>
      </c>
      <c r="E26" s="12"/>
      <c r="F26" s="670">
        <v>5250</v>
      </c>
      <c r="G26" s="12"/>
      <c r="H26" s="27">
        <v>0</v>
      </c>
      <c r="I26" s="15"/>
      <c r="J26" s="639" t="e">
        <v>#DIV/0!</v>
      </c>
    </row>
    <row r="27" spans="1:10" ht="15.75">
      <c r="A27" s="26" t="s">
        <v>82</v>
      </c>
      <c r="B27" s="49">
        <v>65707.45</v>
      </c>
      <c r="C27" s="27"/>
      <c r="D27" s="49">
        <v>28407.14</v>
      </c>
      <c r="E27" s="12"/>
      <c r="F27" s="49">
        <v>725239.42999999993</v>
      </c>
      <c r="G27" s="26"/>
      <c r="H27" s="49">
        <v>2029524.72</v>
      </c>
      <c r="I27" s="27"/>
      <c r="J27" s="639">
        <v>-74.191986613008197</v>
      </c>
    </row>
    <row r="28" spans="1:10" ht="15.75">
      <c r="A28" s="26" t="s">
        <v>230</v>
      </c>
      <c r="B28" s="557">
        <v>61596.56</v>
      </c>
      <c r="C28" s="27"/>
      <c r="D28" s="557">
        <v>-132155.6</v>
      </c>
      <c r="E28" s="12"/>
      <c r="F28" s="557">
        <v>-503823.49000000005</v>
      </c>
      <c r="G28" s="26"/>
      <c r="H28" s="557">
        <v>-2260466.8400000003</v>
      </c>
      <c r="I28" s="27"/>
      <c r="J28" s="654">
        <v>29.520676529134583</v>
      </c>
    </row>
    <row r="29" spans="1:10" ht="15.75">
      <c r="A29" s="26" t="s">
        <v>84</v>
      </c>
      <c r="B29" s="27">
        <f>SUM(B11:B28)</f>
        <v>13603701.050000001</v>
      </c>
      <c r="C29" s="27"/>
      <c r="D29" s="27">
        <f>SUM(D11:D28)</f>
        <v>10223056.490000002</v>
      </c>
      <c r="E29" s="12"/>
      <c r="F29" s="27">
        <f>SUM(F11:F28)</f>
        <v>144658705.10999998</v>
      </c>
      <c r="G29" s="26"/>
      <c r="H29" s="27">
        <f>SUM(H11:H28)</f>
        <v>130926924.33</v>
      </c>
      <c r="I29" s="27"/>
      <c r="J29" s="639">
        <f t="shared" ref="J29" si="0">(F29-H29)/ABS(H29)*100</f>
        <v>10.488125991098036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639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639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7" t="s">
        <v>14</v>
      </c>
      <c r="I32" s="27"/>
      <c r="J32" s="639"/>
    </row>
    <row r="33" spans="1:10" ht="15.75">
      <c r="A33" s="26" t="s">
        <v>87</v>
      </c>
      <c r="B33" s="27">
        <v>6600285.1100000003</v>
      </c>
      <c r="C33" s="27"/>
      <c r="D33" s="27">
        <v>6030696.25</v>
      </c>
      <c r="E33" s="12"/>
      <c r="F33" s="27">
        <v>55818772.709999993</v>
      </c>
      <c r="G33" s="12"/>
      <c r="H33" s="27">
        <v>49300610.789999992</v>
      </c>
      <c r="I33" s="27"/>
      <c r="J33" s="639">
        <v>-1.4773214848943417</v>
      </c>
    </row>
    <row r="34" spans="1:10" ht="15.75" hidden="1">
      <c r="A34" s="26" t="s">
        <v>285</v>
      </c>
      <c r="B34" s="27">
        <v>0</v>
      </c>
      <c r="C34" s="27"/>
      <c r="D34" s="27">
        <v>0</v>
      </c>
      <c r="E34" s="12"/>
      <c r="F34" s="27">
        <v>0</v>
      </c>
      <c r="G34" s="12"/>
      <c r="H34" s="27">
        <v>0</v>
      </c>
      <c r="I34" s="27"/>
      <c r="J34" s="639">
        <v>0</v>
      </c>
    </row>
    <row r="35" spans="1:10" ht="15.75">
      <c r="A35" s="26" t="s">
        <v>88</v>
      </c>
      <c r="B35" s="27">
        <v>167979.74</v>
      </c>
      <c r="C35" s="27"/>
      <c r="D35" s="27">
        <v>157061.76000000001</v>
      </c>
      <c r="E35" s="12"/>
      <c r="F35" s="27">
        <v>1877980.9900000002</v>
      </c>
      <c r="G35" s="12"/>
      <c r="H35" s="27">
        <v>1591341.8800000001</v>
      </c>
      <c r="I35" s="27"/>
      <c r="J35" s="639">
        <v>23.675387375989192</v>
      </c>
    </row>
    <row r="36" spans="1:10" ht="15.75">
      <c r="A36" s="26" t="s">
        <v>89</v>
      </c>
      <c r="B36" s="27">
        <v>1403964.88</v>
      </c>
      <c r="C36" s="27"/>
      <c r="D36" s="27">
        <v>654379.26</v>
      </c>
      <c r="E36" s="12"/>
      <c r="F36" s="27">
        <v>17416458.609999999</v>
      </c>
      <c r="G36" s="12"/>
      <c r="H36" s="27">
        <v>10989226.85</v>
      </c>
      <c r="I36" s="27"/>
      <c r="J36" s="639">
        <v>116.78239884245303</v>
      </c>
    </row>
    <row r="37" spans="1:10" ht="15.75">
      <c r="A37" s="26" t="s">
        <v>90</v>
      </c>
      <c r="B37" s="548">
        <v>132478.65</v>
      </c>
      <c r="C37" s="27"/>
      <c r="D37" s="548">
        <v>130846.6</v>
      </c>
      <c r="E37" s="12"/>
      <c r="F37" s="548">
        <v>1268508.3599999999</v>
      </c>
      <c r="G37" s="12"/>
      <c r="H37" s="548">
        <v>1448765.2300000002</v>
      </c>
      <c r="I37" s="27"/>
      <c r="J37" s="654">
        <v>-17.311422453712279</v>
      </c>
    </row>
    <row r="38" spans="1:10" ht="15.75">
      <c r="A38" s="26" t="s">
        <v>133</v>
      </c>
      <c r="B38" s="27">
        <f>SUM(B33:B37)</f>
        <v>8304708.3800000008</v>
      </c>
      <c r="C38" s="27"/>
      <c r="D38" s="27">
        <f>SUM(D33:D37)</f>
        <v>6972983.8699999992</v>
      </c>
      <c r="E38" s="12"/>
      <c r="F38" s="27">
        <f>SUM(F33:F37)</f>
        <v>76381720.670000002</v>
      </c>
      <c r="G38" s="26"/>
      <c r="H38" s="27">
        <f>SUM(H33:H37)</f>
        <v>63329944.749999993</v>
      </c>
      <c r="I38" s="27"/>
      <c r="J38" s="639">
        <f t="shared" ref="J38" si="1">(F38-H38)/ABS(H38)*100</f>
        <v>20.609169914047669</v>
      </c>
    </row>
    <row r="39" spans="1:10" ht="15.75">
      <c r="A39" s="26"/>
      <c r="B39" s="26"/>
      <c r="C39" s="26"/>
      <c r="D39" s="12"/>
      <c r="E39" s="12"/>
      <c r="F39" s="26"/>
      <c r="G39" s="26"/>
      <c r="H39" s="26"/>
      <c r="I39" s="26"/>
      <c r="J39" s="639"/>
    </row>
    <row r="40" spans="1:10" ht="15.75">
      <c r="A40" s="26" t="s">
        <v>134</v>
      </c>
      <c r="B40" s="26"/>
      <c r="C40" s="26"/>
      <c r="D40" s="26"/>
      <c r="E40" s="12"/>
      <c r="F40" s="26"/>
      <c r="G40" s="26"/>
      <c r="H40" s="26"/>
      <c r="I40" s="26"/>
      <c r="J40" s="639"/>
    </row>
    <row r="41" spans="1:10" ht="15.75">
      <c r="A41" s="26" t="s">
        <v>88</v>
      </c>
      <c r="B41" s="27">
        <v>232103.75</v>
      </c>
      <c r="C41" s="27"/>
      <c r="D41" s="27">
        <v>354160.62</v>
      </c>
      <c r="E41" s="12"/>
      <c r="F41" s="27">
        <v>3869458.9599999995</v>
      </c>
      <c r="G41" s="12"/>
      <c r="H41" s="27">
        <v>2377795.7599999998</v>
      </c>
      <c r="I41" s="56"/>
      <c r="J41" s="639">
        <v>93.428918832209916</v>
      </c>
    </row>
    <row r="42" spans="1:10" ht="15.75">
      <c r="A42" s="26" t="s">
        <v>89</v>
      </c>
      <c r="B42" s="548">
        <v>126405.19</v>
      </c>
      <c r="C42" s="27"/>
      <c r="D42" s="548">
        <v>198211.16</v>
      </c>
      <c r="E42" s="12"/>
      <c r="F42" s="548">
        <v>1289851.6099999999</v>
      </c>
      <c r="G42" s="12"/>
      <c r="H42" s="558">
        <v>1297630.2599999998</v>
      </c>
      <c r="I42" s="56"/>
      <c r="J42" s="654">
        <v>88.76028500223623</v>
      </c>
    </row>
    <row r="43" spans="1:10" ht="15.75">
      <c r="A43" s="26" t="s">
        <v>135</v>
      </c>
      <c r="B43" s="27">
        <f>SUM(B41:B42)</f>
        <v>358508.94</v>
      </c>
      <c r="C43" s="12"/>
      <c r="D43" s="27">
        <f>SUM(D41:D42)</f>
        <v>552371.78</v>
      </c>
      <c r="E43" s="12"/>
      <c r="F43" s="27">
        <f>SUM(F41:F42)</f>
        <v>5159310.5699999994</v>
      </c>
      <c r="G43" s="26"/>
      <c r="H43" s="27">
        <f>SUM(H41:H42)</f>
        <v>3675426.0199999996</v>
      </c>
      <c r="I43" s="27"/>
      <c r="J43" s="639">
        <f t="shared" ref="J43:J51" si="2">(F43-H43)/ABS(H43)*100</f>
        <v>40.373130677243232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639"/>
    </row>
    <row r="45" spans="1:10" ht="15.75">
      <c r="A45" s="26" t="s">
        <v>94</v>
      </c>
      <c r="B45" s="27">
        <v>703764.97</v>
      </c>
      <c r="C45" s="12"/>
      <c r="D45" s="27">
        <v>712837.64</v>
      </c>
      <c r="E45" s="12"/>
      <c r="F45" s="27">
        <v>8432547.6699999999</v>
      </c>
      <c r="G45" s="26"/>
      <c r="H45" s="27">
        <v>7780284.5399999991</v>
      </c>
      <c r="I45" s="27"/>
      <c r="J45" s="639">
        <v>11.722129936199009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639"/>
    </row>
    <row r="47" spans="1:10" ht="15.75">
      <c r="A47" s="26" t="s">
        <v>127</v>
      </c>
      <c r="B47" s="27">
        <v>2001547.98</v>
      </c>
      <c r="C47" s="12"/>
      <c r="D47" s="27">
        <v>1724284.43</v>
      </c>
      <c r="E47" s="12"/>
      <c r="F47" s="27">
        <v>23187231.93</v>
      </c>
      <c r="G47" s="26"/>
      <c r="H47" s="27">
        <v>25541909.619999997</v>
      </c>
      <c r="I47" s="27"/>
      <c r="J47" s="639">
        <v>10.553041376545961</v>
      </c>
    </row>
    <row r="48" spans="1:10" ht="15.75">
      <c r="A48" s="26" t="s">
        <v>96</v>
      </c>
      <c r="B48" s="548">
        <v>322424.86</v>
      </c>
      <c r="C48" s="12"/>
      <c r="D48" s="548">
        <v>319848.83</v>
      </c>
      <c r="E48" s="12"/>
      <c r="F48" s="548">
        <v>3714760.9799999995</v>
      </c>
      <c r="G48" s="26"/>
      <c r="H48" s="548">
        <v>3226020.92</v>
      </c>
      <c r="I48" s="27"/>
      <c r="J48" s="654">
        <v>18.058579813775825</v>
      </c>
    </row>
    <row r="49" spans="1:10" ht="15.75">
      <c r="A49" s="26" t="s">
        <v>136</v>
      </c>
      <c r="B49" s="27">
        <f>SUM(B38+B43+B45+B46+B47+B48)</f>
        <v>11690955.130000001</v>
      </c>
      <c r="C49" s="12"/>
      <c r="D49" s="27">
        <f>SUM(D38+D43+D45+D46+D47+D48)</f>
        <v>10282326.549999999</v>
      </c>
      <c r="E49" s="12"/>
      <c r="F49" s="27">
        <f>SUM(F38+F43+F45+F46+F47+F48)</f>
        <v>116875571.82000001</v>
      </c>
      <c r="G49" s="26"/>
      <c r="H49" s="27">
        <f>SUM(H38+H43+H45+H46+H47+H48)</f>
        <v>103553585.85000001</v>
      </c>
      <c r="I49" s="27"/>
      <c r="J49" s="639">
        <f t="shared" si="2"/>
        <v>12.864823425136848</v>
      </c>
    </row>
    <row r="50" spans="1:10" ht="15.75">
      <c r="A50" s="26"/>
      <c r="B50" s="559"/>
      <c r="C50" s="12"/>
      <c r="D50" s="560"/>
      <c r="E50" s="12"/>
      <c r="F50" s="559"/>
      <c r="G50" s="41"/>
      <c r="H50" s="560"/>
      <c r="I50" s="29"/>
      <c r="J50" s="655"/>
    </row>
    <row r="51" spans="1:10" ht="16.5" thickBot="1">
      <c r="A51" s="26" t="s">
        <v>130</v>
      </c>
      <c r="B51" s="42">
        <f>SUM(B29-B49)</f>
        <v>1912745.92</v>
      </c>
      <c r="C51" s="12"/>
      <c r="D51" s="42">
        <f>SUM(D29-D49)</f>
        <v>-59270.059999996796</v>
      </c>
      <c r="E51" s="12"/>
      <c r="F51" s="42">
        <f>SUM(F29-F49)</f>
        <v>27783133.289999977</v>
      </c>
      <c r="G51" s="41"/>
      <c r="H51" s="42">
        <f>SUM(H29-H49)</f>
        <v>27373338.479999989</v>
      </c>
      <c r="I51" s="32"/>
      <c r="J51" s="656">
        <f t="shared" si="2"/>
        <v>1.4970582061059132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 t="s">
        <v>14</v>
      </c>
      <c r="E53" s="12"/>
      <c r="F53" s="26"/>
      <c r="G53" s="26"/>
      <c r="H53" s="26"/>
      <c r="I53" s="26"/>
      <c r="J53" s="53"/>
    </row>
    <row r="54" spans="1:10" ht="15.75">
      <c r="A54" s="26"/>
      <c r="B54" s="26"/>
      <c r="C54" s="26"/>
      <c r="D54" s="26" t="s">
        <v>14</v>
      </c>
      <c r="E54" s="12"/>
      <c r="F54" s="26"/>
      <c r="G54" s="26"/>
      <c r="H54" s="23"/>
      <c r="I54" s="26"/>
      <c r="J54" s="31" t="s">
        <v>137</v>
      </c>
    </row>
  </sheetData>
  <mergeCells count="2">
    <mergeCell ref="B7:D7"/>
    <mergeCell ref="F7:H7"/>
  </mergeCells>
  <phoneticPr fontId="8" type="noConversion"/>
  <printOptions horizontalCentered="1"/>
  <pageMargins left="0.66" right="0.75" top="1" bottom="1" header="0.5" footer="0.5"/>
  <pageSetup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60"/>
  <sheetViews>
    <sheetView topLeftCell="A16" zoomScaleNormal="100" zoomScaleSheetLayoutView="100" workbookViewId="0">
      <selection activeCell="B45" sqref="B45:H48"/>
    </sheetView>
  </sheetViews>
  <sheetFormatPr defaultRowHeight="12.75"/>
  <cols>
    <col min="1" max="1" width="38.85546875" bestFit="1" customWidth="1"/>
    <col min="2" max="2" width="15.140625" customWidth="1"/>
    <col min="3" max="3" width="1.7109375" customWidth="1"/>
    <col min="4" max="4" width="14.5703125" bestFit="1" customWidth="1"/>
    <col min="5" max="5" width="1.42578125" customWidth="1"/>
    <col min="6" max="6" width="14.7109375" customWidth="1"/>
    <col min="7" max="7" width="2.140625" customWidth="1"/>
    <col min="8" max="8" width="14.28515625" customWidth="1"/>
    <col min="9" max="9" width="2.28515625" customWidth="1"/>
    <col min="10" max="10" width="10.85546875" customWidth="1"/>
  </cols>
  <sheetData>
    <row r="1" spans="1:10" s="163" customFormat="1" ht="15.75">
      <c r="A1" s="534" t="s">
        <v>0</v>
      </c>
      <c r="B1" s="532"/>
      <c r="C1" s="532"/>
      <c r="D1" s="532"/>
      <c r="E1" s="532"/>
      <c r="F1" s="161"/>
      <c r="G1" s="532"/>
      <c r="H1" s="532"/>
      <c r="I1" s="532"/>
      <c r="J1" s="162"/>
    </row>
    <row r="2" spans="1:10" s="163" customFormat="1" ht="15.75">
      <c r="A2" s="532" t="s">
        <v>114</v>
      </c>
      <c r="B2" s="532"/>
      <c r="C2" s="532"/>
      <c r="D2" s="532"/>
      <c r="E2" s="532"/>
      <c r="F2" s="532"/>
      <c r="G2" s="532"/>
      <c r="H2" s="532"/>
      <c r="I2" s="532"/>
      <c r="J2" s="162"/>
    </row>
    <row r="3" spans="1:10" s="163" customFormat="1" ht="15.75">
      <c r="A3" s="532" t="s">
        <v>68</v>
      </c>
      <c r="B3" s="532"/>
      <c r="C3" s="532"/>
      <c r="D3" s="532"/>
      <c r="E3" s="532"/>
      <c r="F3" s="532"/>
      <c r="G3" s="532"/>
      <c r="H3" s="532"/>
      <c r="I3" s="532"/>
      <c r="J3" s="162"/>
    </row>
    <row r="4" spans="1:10" s="163" customFormat="1" ht="15.75">
      <c r="A4" s="532" t="str">
        <f>Page1!A3</f>
        <v>MAY 31, 2021 and 2020</v>
      </c>
      <c r="B4" s="532"/>
      <c r="C4" s="532"/>
      <c r="D4" s="532"/>
      <c r="E4" s="532"/>
      <c r="F4" s="532"/>
      <c r="G4" s="532"/>
      <c r="H4" s="532"/>
      <c r="I4" s="532"/>
      <c r="J4" s="162"/>
    </row>
    <row r="5" spans="1:10" ht="15.75">
      <c r="A5" s="531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45"/>
    </row>
    <row r="7" spans="1:10" ht="15.75">
      <c r="A7" s="25"/>
      <c r="B7" s="742" t="s">
        <v>305</v>
      </c>
      <c r="C7" s="742"/>
      <c r="D7" s="742"/>
      <c r="E7" s="136"/>
      <c r="F7" s="742" t="s">
        <v>306</v>
      </c>
      <c r="G7" s="742"/>
      <c r="H7" s="742"/>
      <c r="I7" s="25"/>
      <c r="J7" s="46" t="s">
        <v>69</v>
      </c>
    </row>
    <row r="8" spans="1:10" ht="15.75">
      <c r="A8" s="25"/>
      <c r="B8" s="585" t="str">
        <f>'Page 7'!B8</f>
        <v>FY2021</v>
      </c>
      <c r="C8" s="687"/>
      <c r="D8" s="687" t="str">
        <f>'Page 7'!D8</f>
        <v>FY2020</v>
      </c>
      <c r="E8" s="687"/>
      <c r="F8" s="687" t="str">
        <f>'Page 7'!F8</f>
        <v>FY2021</v>
      </c>
      <c r="G8" s="687"/>
      <c r="H8" s="687" t="str">
        <f>'Page 7'!H8</f>
        <v>FY2020</v>
      </c>
      <c r="I8" s="25"/>
      <c r="J8" s="46"/>
    </row>
    <row r="9" spans="1:10" ht="15.75">
      <c r="A9" s="25"/>
      <c r="B9" s="536" t="s">
        <v>20</v>
      </c>
      <c r="C9" s="536"/>
      <c r="D9" s="536" t="s">
        <v>21</v>
      </c>
      <c r="E9" s="23"/>
      <c r="F9" s="536" t="s">
        <v>20</v>
      </c>
      <c r="G9" s="25"/>
      <c r="H9" s="536" t="s">
        <v>21</v>
      </c>
      <c r="I9" s="536"/>
      <c r="J9" s="46" t="s">
        <v>70</v>
      </c>
    </row>
    <row r="10" spans="1:10" ht="15.75">
      <c r="A10" s="26" t="s">
        <v>115</v>
      </c>
      <c r="B10" s="47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48" t="s">
        <v>116</v>
      </c>
      <c r="B11" s="74">
        <v>1929435.08</v>
      </c>
      <c r="C11" s="74"/>
      <c r="D11" s="74">
        <v>1155021.31</v>
      </c>
      <c r="E11" s="40"/>
      <c r="F11" s="74">
        <v>25519420.550000004</v>
      </c>
      <c r="G11" s="74"/>
      <c r="H11" s="74">
        <v>19036819.359999999</v>
      </c>
      <c r="I11" s="32"/>
      <c r="J11" s="459">
        <v>62.005457953303669</v>
      </c>
    </row>
    <row r="12" spans="1:10" ht="15.75">
      <c r="A12" s="48" t="s">
        <v>117</v>
      </c>
      <c r="B12" s="74">
        <v>977528.09</v>
      </c>
      <c r="C12" s="74"/>
      <c r="D12" s="74">
        <v>836262.33</v>
      </c>
      <c r="E12" s="40"/>
      <c r="F12" s="74">
        <v>11017629.669999998</v>
      </c>
      <c r="G12" s="74"/>
      <c r="H12" s="74">
        <v>9736259.8000000007</v>
      </c>
      <c r="I12" s="27"/>
      <c r="J12" s="459">
        <v>35.438521196524739</v>
      </c>
    </row>
    <row r="13" spans="1:10" ht="15.75">
      <c r="A13" s="48" t="s">
        <v>118</v>
      </c>
      <c r="B13" s="74">
        <v>1770163.91</v>
      </c>
      <c r="C13" s="74"/>
      <c r="D13" s="74">
        <v>1625737.85</v>
      </c>
      <c r="E13" s="40"/>
      <c r="F13" s="74">
        <v>20440574.039999999</v>
      </c>
      <c r="G13" s="74"/>
      <c r="H13" s="74">
        <v>17354945.68</v>
      </c>
      <c r="I13" s="27"/>
      <c r="J13" s="459">
        <v>45.61591890990649</v>
      </c>
    </row>
    <row r="14" spans="1:10" ht="15.75">
      <c r="A14" s="48" t="s">
        <v>792</v>
      </c>
      <c r="B14" s="74">
        <v>272810.57</v>
      </c>
      <c r="C14" s="74"/>
      <c r="D14" s="74">
        <v>248044.11</v>
      </c>
      <c r="E14" s="40"/>
      <c r="F14" s="74">
        <v>3020192.02</v>
      </c>
      <c r="G14" s="74"/>
      <c r="H14" s="74">
        <v>2700178.84</v>
      </c>
      <c r="I14" s="27"/>
      <c r="J14" s="459">
        <v>17.184510553742875</v>
      </c>
    </row>
    <row r="15" spans="1:10" ht="15.75" hidden="1">
      <c r="A15" s="48" t="s">
        <v>119</v>
      </c>
      <c r="B15" s="74">
        <v>0</v>
      </c>
      <c r="C15" s="74"/>
      <c r="D15" s="74">
        <v>0</v>
      </c>
      <c r="E15" s="40"/>
      <c r="F15" s="74">
        <v>0</v>
      </c>
      <c r="G15" s="74"/>
      <c r="H15" s="74">
        <v>0</v>
      </c>
      <c r="I15" s="27"/>
      <c r="J15" s="459">
        <v>0</v>
      </c>
    </row>
    <row r="16" spans="1:10" ht="15.75">
      <c r="A16" s="48" t="s">
        <v>113</v>
      </c>
      <c r="B16" s="74">
        <v>12248.34</v>
      </c>
      <c r="C16" s="74"/>
      <c r="D16" s="74">
        <v>10658.44</v>
      </c>
      <c r="E16" s="40"/>
      <c r="F16" s="74">
        <v>149087.13999999998</v>
      </c>
      <c r="G16" s="74"/>
      <c r="H16" s="74">
        <v>142124.65</v>
      </c>
      <c r="I16" s="27"/>
      <c r="J16" s="459">
        <v>8.7782750591336445</v>
      </c>
    </row>
    <row r="17" spans="1:10" ht="15.75" hidden="1">
      <c r="A17" s="48" t="s">
        <v>218</v>
      </c>
      <c r="B17" s="74">
        <v>0</v>
      </c>
      <c r="C17" s="74"/>
      <c r="D17" s="74">
        <v>0</v>
      </c>
      <c r="E17" s="40"/>
      <c r="F17" s="74">
        <v>0</v>
      </c>
      <c r="G17" s="74"/>
      <c r="H17" s="74">
        <v>0</v>
      </c>
      <c r="I17" s="27"/>
      <c r="J17" s="459">
        <v>0</v>
      </c>
    </row>
    <row r="18" spans="1:10" ht="15.75">
      <c r="A18" s="48" t="s">
        <v>120</v>
      </c>
      <c r="B18" s="74">
        <v>4186689.7</v>
      </c>
      <c r="C18" s="74"/>
      <c r="D18" s="74">
        <v>2776091.76</v>
      </c>
      <c r="E18" s="40"/>
      <c r="F18" s="74">
        <v>41399813.170000002</v>
      </c>
      <c r="G18" s="74"/>
      <c r="H18" s="74">
        <v>36384781.199999996</v>
      </c>
      <c r="I18" s="27"/>
      <c r="J18" s="459">
        <v>0.55052336063597429</v>
      </c>
    </row>
    <row r="19" spans="1:10" ht="15.75" hidden="1">
      <c r="A19" s="43" t="s">
        <v>121</v>
      </c>
      <c r="B19" s="74">
        <v>0</v>
      </c>
      <c r="C19" s="74"/>
      <c r="D19" s="74">
        <v>0</v>
      </c>
      <c r="E19" s="40"/>
      <c r="F19" s="74">
        <v>0</v>
      </c>
      <c r="G19" s="74"/>
      <c r="H19" s="74">
        <v>0</v>
      </c>
      <c r="I19" s="27"/>
      <c r="J19" s="459">
        <v>0</v>
      </c>
    </row>
    <row r="20" spans="1:10" ht="15.75">
      <c r="A20" s="43" t="s">
        <v>224</v>
      </c>
      <c r="B20" s="74">
        <v>38578.800000000003</v>
      </c>
      <c r="C20" s="74"/>
      <c r="D20" s="27">
        <v>33280.22</v>
      </c>
      <c r="E20" s="40"/>
      <c r="F20" s="74">
        <v>480719.78999999986</v>
      </c>
      <c r="G20" s="74"/>
      <c r="H20" s="27">
        <v>256001.06</v>
      </c>
      <c r="I20" s="27"/>
      <c r="J20" s="459">
        <v>0</v>
      </c>
    </row>
    <row r="21" spans="1:10" ht="15.75">
      <c r="A21" s="43" t="s">
        <v>225</v>
      </c>
      <c r="B21" s="27">
        <v>0</v>
      </c>
      <c r="C21" s="74"/>
      <c r="D21" s="74">
        <v>209.69</v>
      </c>
      <c r="E21" s="40"/>
      <c r="F21" s="74">
        <v>-10063.220000000001</v>
      </c>
      <c r="G21" s="74"/>
      <c r="H21" s="74">
        <v>2378878.6199999996</v>
      </c>
      <c r="I21" s="27"/>
      <c r="J21" s="459">
        <v>0</v>
      </c>
    </row>
    <row r="22" spans="1:10" ht="15.75">
      <c r="A22" s="48" t="s">
        <v>122</v>
      </c>
      <c r="B22" s="74">
        <v>34459.72</v>
      </c>
      <c r="C22" s="74"/>
      <c r="D22" s="74">
        <v>30003.9</v>
      </c>
      <c r="E22" s="40"/>
      <c r="F22" s="74">
        <v>418394.49</v>
      </c>
      <c r="G22" s="74"/>
      <c r="H22" s="74">
        <v>400895.44000000006</v>
      </c>
      <c r="I22" s="27"/>
      <c r="J22" s="459">
        <v>0</v>
      </c>
    </row>
    <row r="23" spans="1:10" ht="15.75">
      <c r="A23" s="26" t="s">
        <v>801</v>
      </c>
      <c r="B23" s="27">
        <v>0</v>
      </c>
      <c r="C23" s="74"/>
      <c r="D23" s="27">
        <v>-14.22</v>
      </c>
      <c r="E23" s="40"/>
      <c r="F23" s="74">
        <v>-1314.5100000000002</v>
      </c>
      <c r="G23" s="74"/>
      <c r="H23" s="27">
        <v>2942817.9999999995</v>
      </c>
      <c r="I23" s="27"/>
      <c r="J23" s="459">
        <v>0</v>
      </c>
    </row>
    <row r="24" spans="1:10" ht="15.75" hidden="1">
      <c r="A24" s="48" t="s">
        <v>123</v>
      </c>
      <c r="B24" s="74">
        <v>0</v>
      </c>
      <c r="C24" s="74"/>
      <c r="D24" s="74">
        <v>0</v>
      </c>
      <c r="E24" s="40"/>
      <c r="F24" s="74">
        <v>0</v>
      </c>
      <c r="G24" s="74"/>
      <c r="H24" s="74">
        <v>0</v>
      </c>
      <c r="I24" s="27"/>
      <c r="J24" s="459">
        <v>0</v>
      </c>
    </row>
    <row r="25" spans="1:10" ht="15.75">
      <c r="A25" s="48" t="s">
        <v>208</v>
      </c>
      <c r="B25" s="27">
        <v>0</v>
      </c>
      <c r="C25" s="74"/>
      <c r="D25" s="74">
        <v>-1.01</v>
      </c>
      <c r="E25" s="40"/>
      <c r="F25" s="74">
        <v>-1090.56</v>
      </c>
      <c r="G25" s="74"/>
      <c r="H25" s="74">
        <v>210023.19999999995</v>
      </c>
      <c r="I25" s="27"/>
      <c r="J25" s="459">
        <v>-100.37185523423682</v>
      </c>
    </row>
    <row r="26" spans="1:10" ht="15.75" hidden="1">
      <c r="A26" s="12" t="s">
        <v>834</v>
      </c>
      <c r="B26" s="670">
        <v>0</v>
      </c>
      <c r="C26" s="15"/>
      <c r="D26" s="670">
        <v>0</v>
      </c>
      <c r="E26" s="12"/>
      <c r="F26" s="670">
        <v>-250</v>
      </c>
      <c r="G26" s="12"/>
      <c r="H26" s="670">
        <v>0</v>
      </c>
      <c r="I26" s="15"/>
      <c r="J26" s="459" t="e">
        <v>#DIV/0!</v>
      </c>
    </row>
    <row r="27" spans="1:10" ht="15.75">
      <c r="A27" s="48" t="s">
        <v>124</v>
      </c>
      <c r="B27" s="74">
        <v>34554.93</v>
      </c>
      <c r="C27" s="74"/>
      <c r="D27" s="74">
        <v>15244.97</v>
      </c>
      <c r="E27" s="40"/>
      <c r="F27" s="74">
        <v>426322.60000000003</v>
      </c>
      <c r="G27" s="74"/>
      <c r="H27" s="74">
        <v>753792.62999999989</v>
      </c>
      <c r="I27" s="27"/>
      <c r="J27" s="459">
        <v>-58.938925959023827</v>
      </c>
    </row>
    <row r="28" spans="1:10" ht="15.75">
      <c r="A28" s="48" t="s">
        <v>83</v>
      </c>
      <c r="B28" s="644">
        <v>-84516.56</v>
      </c>
      <c r="C28" s="74"/>
      <c r="D28" s="645">
        <v>-40885.17</v>
      </c>
      <c r="E28" s="40"/>
      <c r="F28" s="644">
        <v>-1496447.8900000001</v>
      </c>
      <c r="G28" s="74"/>
      <c r="H28" s="645">
        <v>-916482.32000000018</v>
      </c>
      <c r="I28" s="27"/>
      <c r="J28" s="653">
        <v>-195.83466300086599</v>
      </c>
    </row>
    <row r="29" spans="1:10" ht="15.75">
      <c r="A29" s="26" t="s">
        <v>84</v>
      </c>
      <c r="B29" s="27">
        <f>SUM(B11:B28)</f>
        <v>9171952.5800000019</v>
      </c>
      <c r="C29" s="27"/>
      <c r="D29" s="27">
        <f>SUM(D11:D28)</f>
        <v>6689654.1800000006</v>
      </c>
      <c r="E29" s="12"/>
      <c r="F29" s="27">
        <f>SUM(F11:F28)</f>
        <v>101362987.28999999</v>
      </c>
      <c r="G29" s="26"/>
      <c r="H29" s="27">
        <f>SUM(H11:H28)</f>
        <v>91381036.160000011</v>
      </c>
      <c r="I29" s="27"/>
      <c r="J29" s="459">
        <f>(F29-H29)/ABS(H29)*100</f>
        <v>10.923438329723552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53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53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8"/>
      <c r="I32" s="26"/>
      <c r="J32" s="53"/>
    </row>
    <row r="33" spans="1:10" ht="15.75">
      <c r="A33" s="26" t="s">
        <v>87</v>
      </c>
      <c r="B33" s="27">
        <v>4981922.38</v>
      </c>
      <c r="C33" s="27"/>
      <c r="D33" s="27">
        <v>7114887.3799999999</v>
      </c>
      <c r="E33" s="12"/>
      <c r="F33" s="27">
        <v>42164884.050000004</v>
      </c>
      <c r="G33" s="26"/>
      <c r="H33" s="27">
        <v>37683799.039999999</v>
      </c>
      <c r="I33" s="27"/>
      <c r="J33" s="459">
        <v>-7.7178191613147193</v>
      </c>
    </row>
    <row r="34" spans="1:10" ht="15.75">
      <c r="A34" s="26" t="s">
        <v>285</v>
      </c>
      <c r="B34" s="27">
        <v>114694.3</v>
      </c>
      <c r="C34" s="27"/>
      <c r="D34" s="27">
        <v>0</v>
      </c>
      <c r="E34" s="12"/>
      <c r="F34" s="27">
        <v>1045595.38</v>
      </c>
      <c r="G34" s="26"/>
      <c r="H34" s="27">
        <v>1139768.26</v>
      </c>
      <c r="I34" s="27"/>
      <c r="J34" s="459">
        <v>0</v>
      </c>
    </row>
    <row r="35" spans="1:10" ht="15.75">
      <c r="A35" s="26" t="s">
        <v>88</v>
      </c>
      <c r="B35" s="27">
        <v>214189.56</v>
      </c>
      <c r="C35" s="27"/>
      <c r="D35" s="27">
        <v>1732125.67</v>
      </c>
      <c r="E35" s="12"/>
      <c r="F35" s="27">
        <v>2338171.08</v>
      </c>
      <c r="G35" s="26"/>
      <c r="H35" s="27">
        <v>3775993.8</v>
      </c>
      <c r="I35" s="27"/>
      <c r="J35" s="459">
        <v>-0.18391276842244592</v>
      </c>
    </row>
    <row r="36" spans="1:10" ht="15.75">
      <c r="A36" s="26" t="s">
        <v>89</v>
      </c>
      <c r="B36" s="27">
        <v>692287.15</v>
      </c>
      <c r="C36" s="27"/>
      <c r="D36" s="27">
        <v>682436.48</v>
      </c>
      <c r="E36" s="12"/>
      <c r="F36" s="27">
        <v>15714279.820000002</v>
      </c>
      <c r="G36" s="26"/>
      <c r="H36" s="27">
        <v>12362082.690000001</v>
      </c>
      <c r="I36" s="27"/>
      <c r="J36" s="459">
        <v>77.270260811810545</v>
      </c>
    </row>
    <row r="37" spans="1:10" ht="15.75">
      <c r="A37" s="26" t="s">
        <v>90</v>
      </c>
      <c r="B37" s="548">
        <v>40948.49</v>
      </c>
      <c r="C37" s="27"/>
      <c r="D37" s="548">
        <v>41828.949999999997</v>
      </c>
      <c r="E37" s="12"/>
      <c r="F37" s="548">
        <v>395628.93</v>
      </c>
      <c r="G37" s="26"/>
      <c r="H37" s="548">
        <v>432934.00999999995</v>
      </c>
      <c r="I37" s="27"/>
      <c r="J37" s="653">
        <v>0</v>
      </c>
    </row>
    <row r="38" spans="1:10" ht="15.75">
      <c r="A38" s="26" t="s">
        <v>125</v>
      </c>
      <c r="B38" s="27">
        <f>SUM(B33:B37)</f>
        <v>6044041.8799999999</v>
      </c>
      <c r="C38" s="12"/>
      <c r="D38" s="27">
        <f>SUM(D33:D37)</f>
        <v>9571278.4800000004</v>
      </c>
      <c r="E38" s="12"/>
      <c r="F38" s="27">
        <f>SUM(F33:F37)</f>
        <v>61658559.260000005</v>
      </c>
      <c r="G38" s="26"/>
      <c r="H38" s="27">
        <f>SUM(H33:H37)</f>
        <v>55394577.79999999</v>
      </c>
      <c r="I38" s="27"/>
      <c r="J38" s="459">
        <f>(F38-H38)/ABS(H38)*100</f>
        <v>11.307932488655988</v>
      </c>
    </row>
    <row r="39" spans="1:10" ht="15.75">
      <c r="A39" s="26"/>
      <c r="B39" s="26"/>
      <c r="C39" s="12"/>
      <c r="D39" s="26"/>
      <c r="E39" s="12"/>
      <c r="F39" s="26" t="s">
        <v>14</v>
      </c>
      <c r="G39" s="26"/>
      <c r="H39" s="26"/>
      <c r="I39" s="26"/>
      <c r="J39" s="459"/>
    </row>
    <row r="40" spans="1:10" ht="15.75">
      <c r="A40" s="26" t="s">
        <v>92</v>
      </c>
      <c r="B40" s="26"/>
      <c r="C40" s="12"/>
      <c r="D40" s="26"/>
      <c r="E40" s="12"/>
      <c r="F40" s="26"/>
      <c r="G40" s="26"/>
      <c r="H40" s="26"/>
      <c r="I40" s="26"/>
      <c r="J40" s="459"/>
    </row>
    <row r="41" spans="1:10" ht="15.75">
      <c r="A41" s="26" t="s">
        <v>88</v>
      </c>
      <c r="B41" s="27">
        <v>123687.76</v>
      </c>
      <c r="C41" s="12"/>
      <c r="D41" s="27">
        <v>248028.87</v>
      </c>
      <c r="E41" s="12"/>
      <c r="F41" s="27">
        <v>1650573.6600000001</v>
      </c>
      <c r="G41" s="26"/>
      <c r="H41" s="27">
        <v>1617761.9700000002</v>
      </c>
      <c r="I41" s="27"/>
      <c r="J41" s="459">
        <v>16.500268715021235</v>
      </c>
    </row>
    <row r="42" spans="1:10" ht="15.75">
      <c r="A42" s="26" t="s">
        <v>89</v>
      </c>
      <c r="B42" s="562">
        <v>130116.03</v>
      </c>
      <c r="C42" s="12"/>
      <c r="D42" s="562">
        <v>186413.12</v>
      </c>
      <c r="E42" s="12"/>
      <c r="F42" s="562">
        <v>1299354.3099999998</v>
      </c>
      <c r="G42" s="26"/>
      <c r="H42" s="562">
        <v>1253640.1200000001</v>
      </c>
      <c r="I42" s="27"/>
      <c r="J42" s="653">
        <v>35.728691599943915</v>
      </c>
    </row>
    <row r="43" spans="1:10" ht="15.75">
      <c r="A43" s="26" t="s">
        <v>126</v>
      </c>
      <c r="B43" s="27">
        <f>SUM(B41+B42)</f>
        <v>253803.78999999998</v>
      </c>
      <c r="C43" s="12"/>
      <c r="D43" s="27">
        <f>SUM(D41+D42)</f>
        <v>434441.99</v>
      </c>
      <c r="E43" s="12"/>
      <c r="F43" s="27">
        <f>SUM(F41+F42)</f>
        <v>2949927.9699999997</v>
      </c>
      <c r="G43" s="26"/>
      <c r="H43" s="27">
        <f>SUM(H41+H42)</f>
        <v>2871402.0900000003</v>
      </c>
      <c r="I43" s="27"/>
      <c r="J43" s="459">
        <f t="shared" ref="J43:J51" si="0">(F43-H43)/ABS(H43)*100</f>
        <v>2.7347573602970878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459"/>
    </row>
    <row r="45" spans="1:10" ht="15.75">
      <c r="A45" s="26" t="s">
        <v>94</v>
      </c>
      <c r="B45" s="27">
        <v>489133.85</v>
      </c>
      <c r="C45" s="12"/>
      <c r="D45" s="27">
        <v>504492.61</v>
      </c>
      <c r="E45" s="12"/>
      <c r="F45" s="27">
        <v>6081906.5600000005</v>
      </c>
      <c r="G45" s="26"/>
      <c r="H45" s="27">
        <v>5586564.5100000007</v>
      </c>
      <c r="I45" s="27"/>
      <c r="J45" s="459">
        <v>12.538422334778302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459"/>
    </row>
    <row r="47" spans="1:10" ht="15.75">
      <c r="A47" s="26" t="s">
        <v>127</v>
      </c>
      <c r="B47" s="27">
        <v>1620099.87</v>
      </c>
      <c r="C47" s="12"/>
      <c r="D47" s="27">
        <v>1689279.67</v>
      </c>
      <c r="E47" s="12"/>
      <c r="F47" s="27">
        <v>18758258.789999999</v>
      </c>
      <c r="G47" s="26"/>
      <c r="H47" s="27">
        <v>21898064.219999999</v>
      </c>
      <c r="I47" s="27"/>
      <c r="J47" s="459">
        <v>19.64803561604926</v>
      </c>
    </row>
    <row r="48" spans="1:10" ht="15.75">
      <c r="A48" s="26" t="s">
        <v>128</v>
      </c>
      <c r="B48" s="548">
        <v>121777.2</v>
      </c>
      <c r="C48" s="12"/>
      <c r="D48" s="548">
        <v>78237.23</v>
      </c>
      <c r="E48" s="12"/>
      <c r="F48" s="548">
        <v>1469206.61</v>
      </c>
      <c r="G48" s="26"/>
      <c r="H48" s="548">
        <v>1117249.69</v>
      </c>
      <c r="I48" s="27"/>
      <c r="J48" s="653">
        <v>28.173078065142381</v>
      </c>
    </row>
    <row r="49" spans="1:10" ht="15.75">
      <c r="A49" s="26" t="s">
        <v>129</v>
      </c>
      <c r="B49" s="33">
        <f>SUM(B38+B43+B45+B46+B47+B48)</f>
        <v>8528856.5899999999</v>
      </c>
      <c r="C49" s="14"/>
      <c r="D49" s="33">
        <f>SUM(D38+D43+D45+D47+D48)</f>
        <v>12277729.98</v>
      </c>
      <c r="E49" s="14"/>
      <c r="F49" s="33">
        <f>SUM(F38+F43+F45+F46+F47+F48)</f>
        <v>90917859.190000013</v>
      </c>
      <c r="G49" s="28"/>
      <c r="H49" s="33">
        <f>SUM(H38+H43+H45+H47+H48)</f>
        <v>86867858.309999987</v>
      </c>
      <c r="I49" s="33"/>
      <c r="J49" s="459">
        <f t="shared" si="0"/>
        <v>4.6622547842114805</v>
      </c>
    </row>
    <row r="50" spans="1:10" ht="15.75">
      <c r="A50" s="26"/>
      <c r="B50" s="563"/>
      <c r="C50" s="12"/>
      <c r="D50" s="564"/>
      <c r="E50" s="12"/>
      <c r="F50" s="563"/>
      <c r="G50" s="26"/>
      <c r="H50" s="564"/>
      <c r="I50" s="29"/>
      <c r="J50" s="657"/>
    </row>
    <row r="51" spans="1:10" ht="16.5" thickBot="1">
      <c r="A51" s="26" t="s">
        <v>130</v>
      </c>
      <c r="B51" s="42">
        <f>SUM(B29-B49)</f>
        <v>643095.99000000209</v>
      </c>
      <c r="C51" s="12"/>
      <c r="D51" s="42">
        <f>SUM(D29-D49)</f>
        <v>-5588075.7999999998</v>
      </c>
      <c r="E51" s="12"/>
      <c r="F51" s="42">
        <f>SUM(F29-F49)</f>
        <v>10445128.099999979</v>
      </c>
      <c r="G51" s="26"/>
      <c r="H51" s="42">
        <f>SUM(H29-H49)</f>
        <v>4513177.8500000238</v>
      </c>
      <c r="I51" s="32"/>
      <c r="J51" s="658">
        <f t="shared" si="0"/>
        <v>131.43621738726569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/>
      <c r="E53" s="12"/>
      <c r="F53" s="26"/>
      <c r="G53" s="26"/>
      <c r="H53" s="27"/>
      <c r="I53" s="26"/>
      <c r="J53" s="53"/>
    </row>
    <row r="54" spans="1:10" ht="15.75">
      <c r="A54" s="26"/>
      <c r="B54" s="26"/>
      <c r="C54" s="26"/>
      <c r="D54" s="26"/>
      <c r="E54" s="12"/>
      <c r="F54" s="26"/>
      <c r="G54" s="26"/>
      <c r="H54" s="26"/>
      <c r="I54" s="26"/>
      <c r="J54" s="31" t="s">
        <v>131</v>
      </c>
    </row>
    <row r="55" spans="1:10" ht="15">
      <c r="A55" s="4"/>
      <c r="B55" s="4"/>
      <c r="C55" s="4"/>
      <c r="D55" s="4"/>
      <c r="E55" s="9"/>
      <c r="F55" s="4"/>
      <c r="G55" s="4"/>
      <c r="I55" s="4"/>
      <c r="J55" s="10"/>
    </row>
    <row r="56" spans="1:10" ht="15.75">
      <c r="A56" s="3"/>
      <c r="B56" s="3"/>
      <c r="C56" s="3"/>
      <c r="D56" s="3"/>
      <c r="F56" s="3"/>
      <c r="G56" s="3"/>
      <c r="H56" s="2" t="s">
        <v>14</v>
      </c>
      <c r="I56" s="2"/>
      <c r="J56" s="8"/>
    </row>
    <row r="57" spans="1:10" ht="15.75">
      <c r="A57" s="3"/>
      <c r="B57" s="3"/>
      <c r="C57" s="3"/>
      <c r="D57" s="3"/>
      <c r="F57" s="3"/>
      <c r="G57" s="3"/>
      <c r="H57" s="3"/>
      <c r="I57" s="3"/>
      <c r="J57" s="8"/>
    </row>
    <row r="58" spans="1:10" ht="15.75">
      <c r="A58" s="2"/>
      <c r="B58" s="2"/>
      <c r="C58" s="2"/>
      <c r="D58" s="2"/>
      <c r="F58" s="2"/>
      <c r="G58" s="2"/>
      <c r="H58" s="2"/>
      <c r="I58" s="2"/>
      <c r="J58" s="7"/>
    </row>
    <row r="59" spans="1:10" ht="15.75">
      <c r="A59" s="2"/>
      <c r="B59" s="2"/>
      <c r="C59" s="2"/>
      <c r="D59" s="2"/>
      <c r="F59" s="2"/>
      <c r="G59" s="2"/>
      <c r="H59" s="2"/>
      <c r="I59" s="2"/>
      <c r="J59" s="7"/>
    </row>
    <row r="60" spans="1:10" ht="15.75">
      <c r="A60" s="2"/>
      <c r="B60" s="2"/>
      <c r="C60" s="2"/>
      <c r="D60" s="2"/>
      <c r="F60" s="2"/>
      <c r="G60" s="2"/>
      <c r="H60" s="2"/>
      <c r="I60" s="2"/>
      <c r="J60" s="7"/>
    </row>
  </sheetData>
  <mergeCells count="2">
    <mergeCell ref="B7:D7"/>
    <mergeCell ref="F7:H7"/>
  </mergeCells>
  <phoneticPr fontId="8" type="noConversion"/>
  <printOptions horizontalCentered="1"/>
  <pageMargins left="0.62" right="0.56000000000000005" top="0.75" bottom="1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9"/>
  <sheetViews>
    <sheetView zoomScale="77" zoomScaleNormal="77" workbookViewId="0">
      <selection activeCell="C61" sqref="C61:Q64"/>
    </sheetView>
  </sheetViews>
  <sheetFormatPr defaultColWidth="9.140625" defaultRowHeight="12.75"/>
  <cols>
    <col min="1" max="1" width="45.8554687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1.85546875" style="6" customWidth="1"/>
    <col min="7" max="7" width="15.28515625" style="6" customWidth="1"/>
    <col min="8" max="8" width="2" style="6" customWidth="1"/>
    <col min="9" max="9" width="15.28515625" style="6" customWidth="1"/>
    <col min="10" max="10" width="2" style="6" customWidth="1"/>
    <col min="11" max="11" width="15.28515625" style="6" customWidth="1"/>
    <col min="12" max="12" width="2" style="6" customWidth="1"/>
    <col min="13" max="13" width="15.28515625" style="6" customWidth="1"/>
    <col min="14" max="14" width="2.28515625" style="6" customWidth="1"/>
    <col min="15" max="15" width="15.28515625" style="6" customWidth="1"/>
    <col min="16" max="16" width="2" style="6" customWidth="1"/>
    <col min="17" max="17" width="15.28515625" style="6" customWidth="1"/>
    <col min="18" max="16384" width="9.140625" style="6"/>
  </cols>
  <sheetData>
    <row r="1" spans="1:18" ht="15.75">
      <c r="A1" s="259" t="s">
        <v>0</v>
      </c>
      <c r="B1" s="241"/>
      <c r="C1" s="241"/>
      <c r="D1" s="241"/>
      <c r="E1" s="241"/>
      <c r="F1" s="242"/>
      <c r="G1" s="241"/>
      <c r="H1" s="241"/>
      <c r="I1" s="241"/>
      <c r="J1" s="242"/>
      <c r="K1" s="241"/>
      <c r="L1" s="241"/>
      <c r="M1" s="241"/>
      <c r="N1" s="243"/>
      <c r="O1" s="241"/>
      <c r="P1" s="241"/>
      <c r="Q1" s="241"/>
      <c r="R1" s="164"/>
    </row>
    <row r="2" spans="1:18" ht="15.75">
      <c r="A2" s="259" t="s">
        <v>368</v>
      </c>
      <c r="B2" s="241"/>
      <c r="C2" s="241"/>
      <c r="D2" s="241"/>
      <c r="E2" s="241"/>
      <c r="F2" s="242"/>
      <c r="G2" s="241"/>
      <c r="H2" s="241"/>
      <c r="I2" s="241"/>
      <c r="J2" s="242"/>
      <c r="K2" s="241"/>
      <c r="L2" s="241"/>
      <c r="M2" s="241"/>
      <c r="N2" s="243"/>
      <c r="O2" s="241"/>
      <c r="P2" s="241"/>
      <c r="Q2" s="241"/>
      <c r="R2" s="164"/>
    </row>
    <row r="3" spans="1:18" ht="15.75">
      <c r="A3" s="259" t="str">
        <f>Page1!A3</f>
        <v>MAY 31, 2021 and 2020</v>
      </c>
      <c r="B3" s="241"/>
      <c r="C3" s="241"/>
      <c r="D3" s="241"/>
      <c r="E3" s="241"/>
      <c r="F3" s="242"/>
      <c r="G3" s="241"/>
      <c r="H3" s="241"/>
      <c r="I3" s="241"/>
      <c r="J3" s="242"/>
      <c r="K3" s="241"/>
      <c r="L3" s="241"/>
      <c r="M3" s="241"/>
      <c r="N3" s="243"/>
      <c r="O3" s="241"/>
      <c r="P3" s="241"/>
      <c r="Q3" s="241"/>
    </row>
    <row r="4" spans="1:18" ht="15.75">
      <c r="A4" s="692" t="str">
        <f>Page1!A4</f>
        <v>FY' 2021</v>
      </c>
      <c r="B4" s="2"/>
      <c r="C4" s="2"/>
      <c r="D4" s="2"/>
      <c r="E4" s="2"/>
      <c r="F4" s="244"/>
      <c r="G4" s="2"/>
      <c r="H4" s="2"/>
      <c r="I4" s="2"/>
      <c r="J4" s="244"/>
      <c r="K4" s="2"/>
      <c r="L4" s="2"/>
      <c r="M4" s="2"/>
      <c r="N4" s="245"/>
      <c r="O4" s="2"/>
      <c r="P4" s="2"/>
      <c r="Q4" s="2"/>
      <c r="R4" s="164"/>
    </row>
    <row r="5" spans="1:18" ht="15.75">
      <c r="A5" s="268"/>
      <c r="B5" s="3"/>
      <c r="C5" s="3"/>
      <c r="D5" s="3"/>
      <c r="E5" s="3"/>
      <c r="F5" s="246"/>
      <c r="G5" s="3"/>
      <c r="H5" s="3"/>
      <c r="I5" s="3"/>
      <c r="J5" s="246"/>
      <c r="K5" s="3"/>
      <c r="L5" s="3"/>
      <c r="M5" s="3"/>
      <c r="N5" s="247"/>
      <c r="O5" s="3"/>
      <c r="P5" s="3"/>
      <c r="Q5" s="3"/>
      <c r="R5" s="167"/>
    </row>
    <row r="6" spans="1:18" ht="15.75">
      <c r="A6" s="2"/>
      <c r="B6" s="2"/>
      <c r="C6" s="2" t="s">
        <v>471</v>
      </c>
      <c r="D6" s="2"/>
      <c r="E6" s="2"/>
      <c r="F6" s="244"/>
      <c r="G6" s="2"/>
      <c r="H6" s="2"/>
      <c r="I6" s="2"/>
      <c r="J6" s="244"/>
      <c r="K6" s="2"/>
      <c r="L6" s="2"/>
      <c r="M6" s="2" t="s">
        <v>472</v>
      </c>
      <c r="N6" s="245"/>
      <c r="O6" s="2"/>
      <c r="P6" s="2"/>
      <c r="Q6" s="2"/>
      <c r="R6" s="167"/>
    </row>
    <row r="7" spans="1:18" ht="15.75">
      <c r="A7" s="3"/>
      <c r="B7" s="3"/>
      <c r="C7" s="3"/>
      <c r="D7" s="3"/>
      <c r="E7" s="3"/>
      <c r="F7" s="246"/>
      <c r="G7" s="160" t="s">
        <v>473</v>
      </c>
      <c r="H7" s="3"/>
      <c r="I7" s="3"/>
      <c r="J7" s="246"/>
      <c r="K7" s="3"/>
      <c r="L7" s="3"/>
      <c r="M7" s="3"/>
      <c r="N7" s="247"/>
      <c r="O7" s="160" t="s">
        <v>474</v>
      </c>
      <c r="P7" s="3"/>
      <c r="Q7" s="3"/>
      <c r="R7" s="164"/>
    </row>
    <row r="8" spans="1:18" ht="15.75">
      <c r="A8" s="3"/>
      <c r="B8" s="3"/>
      <c r="C8" s="160" t="s">
        <v>20</v>
      </c>
      <c r="D8" s="3"/>
      <c r="E8" s="160" t="s">
        <v>21</v>
      </c>
      <c r="F8" s="246"/>
      <c r="G8" s="248" t="s">
        <v>20</v>
      </c>
      <c r="H8" s="3"/>
      <c r="I8" s="248" t="s">
        <v>21</v>
      </c>
      <c r="J8" s="246"/>
      <c r="K8" s="248" t="s">
        <v>20</v>
      </c>
      <c r="L8" s="3"/>
      <c r="M8" s="3" t="s">
        <v>21</v>
      </c>
      <c r="N8" s="247"/>
      <c r="O8" s="3" t="s">
        <v>20</v>
      </c>
      <c r="P8" s="3"/>
      <c r="Q8" s="3" t="s">
        <v>21</v>
      </c>
      <c r="R8" s="164"/>
    </row>
    <row r="9" spans="1:18" ht="15.75">
      <c r="A9" s="4" t="s">
        <v>410</v>
      </c>
      <c r="B9" s="3"/>
      <c r="C9" s="3"/>
      <c r="D9" s="3"/>
      <c r="E9" s="3"/>
      <c r="F9" s="246"/>
      <c r="G9" s="3"/>
      <c r="H9" s="3"/>
      <c r="I9" s="3"/>
      <c r="J9" s="246"/>
      <c r="K9" s="3" t="s">
        <v>475</v>
      </c>
      <c r="L9" s="3"/>
      <c r="M9" s="3" t="s">
        <v>476</v>
      </c>
      <c r="N9" s="247"/>
      <c r="O9" s="3" t="s">
        <v>477</v>
      </c>
      <c r="P9" s="3"/>
      <c r="Q9" s="159" t="s">
        <v>14</v>
      </c>
      <c r="R9" s="164"/>
    </row>
    <row r="10" spans="1:18" ht="15.75">
      <c r="A10" s="4" t="s">
        <v>364</v>
      </c>
      <c r="B10" s="4"/>
      <c r="C10" s="272">
        <v>55100</v>
      </c>
      <c r="D10" s="271"/>
      <c r="E10" s="272">
        <v>49900</v>
      </c>
      <c r="F10" s="249"/>
      <c r="G10" s="272">
        <v>55500</v>
      </c>
      <c r="H10" s="271"/>
      <c r="I10" s="272">
        <v>55500</v>
      </c>
      <c r="J10" s="249"/>
      <c r="K10" s="272">
        <v>38450</v>
      </c>
      <c r="L10" s="271"/>
      <c r="M10" s="272">
        <v>38980</v>
      </c>
      <c r="N10" s="266"/>
      <c r="O10" s="283">
        <v>41790</v>
      </c>
      <c r="P10" s="271"/>
      <c r="Q10" s="272">
        <v>41030</v>
      </c>
      <c r="R10" s="164"/>
    </row>
    <row r="11" spans="1:18" ht="15.75">
      <c r="A11" s="4" t="s">
        <v>363</v>
      </c>
      <c r="B11" s="4"/>
      <c r="C11" s="272">
        <v>28900</v>
      </c>
      <c r="D11" s="271"/>
      <c r="E11" s="272">
        <v>24500</v>
      </c>
      <c r="F11" s="249"/>
      <c r="G11" s="272">
        <v>18800</v>
      </c>
      <c r="H11" s="271"/>
      <c r="I11" s="272">
        <v>18800</v>
      </c>
      <c r="J11" s="249"/>
      <c r="K11" s="272">
        <v>24970</v>
      </c>
      <c r="L11" s="271"/>
      <c r="M11" s="272">
        <v>26820</v>
      </c>
      <c r="N11" s="266"/>
      <c r="O11" s="283">
        <v>23290</v>
      </c>
      <c r="P11" s="271"/>
      <c r="Q11" s="272">
        <v>23160</v>
      </c>
      <c r="R11" s="164"/>
    </row>
    <row r="12" spans="1:18" ht="15.75">
      <c r="A12" s="4" t="s">
        <v>362</v>
      </c>
      <c r="B12" s="4"/>
      <c r="C12" s="272">
        <v>33241</v>
      </c>
      <c r="D12" s="271"/>
      <c r="E12" s="272">
        <v>30191</v>
      </c>
      <c r="F12" s="249"/>
      <c r="G12" s="272">
        <v>343183.83</v>
      </c>
      <c r="H12" s="271"/>
      <c r="I12" s="272">
        <v>339738.96600000001</v>
      </c>
      <c r="J12" s="249"/>
      <c r="K12" s="272">
        <v>23622</v>
      </c>
      <c r="L12" s="271"/>
      <c r="M12" s="272">
        <v>23128</v>
      </c>
      <c r="N12" s="266"/>
      <c r="O12" s="272">
        <v>252143</v>
      </c>
      <c r="P12" s="271"/>
      <c r="Q12" s="272">
        <v>252865.23800000001</v>
      </c>
      <c r="R12" s="164"/>
    </row>
    <row r="13" spans="1:18" ht="15.75">
      <c r="A13" s="4" t="s">
        <v>361</v>
      </c>
      <c r="B13" s="4"/>
      <c r="C13" s="272">
        <v>1403.8879999999999</v>
      </c>
      <c r="D13" s="271"/>
      <c r="E13" s="272">
        <v>1148.537</v>
      </c>
      <c r="F13" s="249"/>
      <c r="G13" s="272">
        <v>13580.637999999999</v>
      </c>
      <c r="H13" s="271"/>
      <c r="I13" s="272">
        <v>12708.439999999999</v>
      </c>
      <c r="J13" s="249"/>
      <c r="K13" s="272">
        <v>1569.807</v>
      </c>
      <c r="L13" s="271"/>
      <c r="M13" s="272">
        <v>1552.78</v>
      </c>
      <c r="N13" s="266"/>
      <c r="O13" s="272">
        <v>15605.843000000001</v>
      </c>
      <c r="P13" s="271"/>
      <c r="Q13" s="272">
        <v>18262.484999999997</v>
      </c>
      <c r="R13" s="164"/>
    </row>
    <row r="14" spans="1:18" ht="15.75">
      <c r="A14" s="4" t="s">
        <v>772</v>
      </c>
      <c r="B14" s="4"/>
      <c r="C14" s="272">
        <v>31837.112000000001</v>
      </c>
      <c r="D14" s="271"/>
      <c r="E14" s="272">
        <v>29042.463</v>
      </c>
      <c r="F14" s="249"/>
      <c r="G14" s="272">
        <v>329603.19200000004</v>
      </c>
      <c r="H14" s="271"/>
      <c r="I14" s="272">
        <v>327030.52600000001</v>
      </c>
      <c r="J14" s="249" t="s">
        <v>14</v>
      </c>
      <c r="K14" s="272">
        <v>22052.192999999999</v>
      </c>
      <c r="L14" s="272" t="s">
        <v>14</v>
      </c>
      <c r="M14" s="272">
        <v>21575.22</v>
      </c>
      <c r="N14" s="266"/>
      <c r="O14" s="272">
        <v>236537.15700000001</v>
      </c>
      <c r="P14" s="272" t="s">
        <v>14</v>
      </c>
      <c r="Q14" s="272">
        <v>234602.75300000003</v>
      </c>
      <c r="R14" s="164"/>
    </row>
    <row r="15" spans="1:18" ht="15.75">
      <c r="A15" s="4" t="s">
        <v>360</v>
      </c>
      <c r="B15" s="4"/>
      <c r="C15" s="272">
        <v>674.33799999999997</v>
      </c>
      <c r="D15" s="271"/>
      <c r="E15" s="272">
        <v>799.40300000000002</v>
      </c>
      <c r="F15" s="249"/>
      <c r="G15" s="272">
        <v>6473.357</v>
      </c>
      <c r="H15" s="271"/>
      <c r="I15" s="272">
        <v>4581.3110000000006</v>
      </c>
      <c r="J15" s="249"/>
      <c r="K15" s="272">
        <v>-9.5169999999999995</v>
      </c>
      <c r="L15" s="271"/>
      <c r="M15" s="272">
        <v>-9.5169999999999995</v>
      </c>
      <c r="N15" s="266"/>
      <c r="O15" s="272">
        <v>73.75200000000001</v>
      </c>
      <c r="P15" s="271"/>
      <c r="Q15" s="272">
        <v>-1918.2440000000001</v>
      </c>
      <c r="R15" s="159"/>
    </row>
    <row r="16" spans="1:18" ht="15.75">
      <c r="A16" s="4" t="s">
        <v>822</v>
      </c>
      <c r="B16" s="4"/>
      <c r="C16" s="272">
        <v>0</v>
      </c>
      <c r="D16" s="271"/>
      <c r="E16" s="272">
        <v>0</v>
      </c>
      <c r="F16" s="249"/>
      <c r="G16" s="272">
        <v>1171</v>
      </c>
      <c r="H16" s="271"/>
      <c r="I16" s="272">
        <v>0</v>
      </c>
      <c r="J16" s="249"/>
      <c r="K16" s="272">
        <v>671.95600000000002</v>
      </c>
      <c r="L16" s="271"/>
      <c r="M16" s="272">
        <v>707.95600000000002</v>
      </c>
      <c r="N16" s="266"/>
      <c r="O16" s="283">
        <v>7145.1590000000006</v>
      </c>
      <c r="P16" s="271"/>
      <c r="Q16" s="272">
        <v>7213.076</v>
      </c>
      <c r="R16" s="164"/>
    </row>
    <row r="17" spans="1:18" ht="15.75">
      <c r="A17" s="4" t="s">
        <v>359</v>
      </c>
      <c r="B17" s="4"/>
      <c r="C17" s="272">
        <v>31162.774000000001</v>
      </c>
      <c r="D17" s="271"/>
      <c r="E17" s="272">
        <v>28243.06</v>
      </c>
      <c r="F17" s="249"/>
      <c r="G17" s="272">
        <v>324300.83500000002</v>
      </c>
      <c r="H17" s="272"/>
      <c r="I17" s="272">
        <v>322449.21500000003</v>
      </c>
      <c r="J17" s="249"/>
      <c r="K17" s="272">
        <v>22733.665999999997</v>
      </c>
      <c r="L17" s="272" t="s">
        <v>14</v>
      </c>
      <c r="M17" s="272">
        <v>22292.692999999999</v>
      </c>
      <c r="N17" s="266"/>
      <c r="O17" s="272">
        <v>243608.56400000001</v>
      </c>
      <c r="P17" s="272" t="s">
        <v>14</v>
      </c>
      <c r="Q17" s="272">
        <v>243734.07300000003</v>
      </c>
      <c r="R17" s="164"/>
    </row>
    <row r="18" spans="1:18" ht="15.75">
      <c r="A18" s="4" t="s">
        <v>358</v>
      </c>
      <c r="B18" s="4"/>
      <c r="C18" s="272">
        <v>1119.4590000000001</v>
      </c>
      <c r="D18" s="271"/>
      <c r="E18" s="272">
        <v>1077.7339999999999</v>
      </c>
      <c r="F18" s="249"/>
      <c r="G18" s="272">
        <v>11911.298000000001</v>
      </c>
      <c r="H18" s="272"/>
      <c r="I18" s="272">
        <v>12264.412</v>
      </c>
      <c r="J18" s="249"/>
      <c r="K18" s="272">
        <v>107.471</v>
      </c>
      <c r="L18" s="272"/>
      <c r="M18" s="272">
        <v>113.83</v>
      </c>
      <c r="N18" s="266"/>
      <c r="O18" s="272">
        <v>1230.3340000000001</v>
      </c>
      <c r="P18" s="272"/>
      <c r="Q18" s="272">
        <v>1435.7019999999995</v>
      </c>
      <c r="R18" s="169"/>
    </row>
    <row r="19" spans="1:18" ht="15.75">
      <c r="A19" s="4" t="s">
        <v>357</v>
      </c>
      <c r="B19" s="4"/>
      <c r="C19" s="272">
        <v>30043.315000000002</v>
      </c>
      <c r="D19" s="271"/>
      <c r="E19" s="272">
        <v>27165.326000000001</v>
      </c>
      <c r="F19" s="249"/>
      <c r="G19" s="272">
        <v>312389.53700000001</v>
      </c>
      <c r="H19" s="272"/>
      <c r="I19" s="272">
        <v>310184.80300000001</v>
      </c>
      <c r="J19" s="249"/>
      <c r="K19" s="272">
        <v>22626.194999999996</v>
      </c>
      <c r="L19" s="272"/>
      <c r="M19" s="272">
        <v>22178.862999999998</v>
      </c>
      <c r="N19" s="266"/>
      <c r="O19" s="272">
        <v>242378.23</v>
      </c>
      <c r="P19" s="272"/>
      <c r="Q19" s="272">
        <v>242298.37100000004</v>
      </c>
      <c r="R19" s="169"/>
    </row>
    <row r="20" spans="1:18" ht="15.75">
      <c r="A20" s="4" t="s">
        <v>356</v>
      </c>
      <c r="B20" s="4"/>
      <c r="C20" s="272">
        <v>3555.2150000000038</v>
      </c>
      <c r="D20" s="271" t="s">
        <v>14</v>
      </c>
      <c r="E20" s="272">
        <v>4330.1260000000038</v>
      </c>
      <c r="F20" s="249"/>
      <c r="G20" s="272">
        <v>1466.8370000000577</v>
      </c>
      <c r="H20" s="271" t="s">
        <v>14</v>
      </c>
      <c r="I20" s="272">
        <v>6057.9029999999912</v>
      </c>
      <c r="J20" s="249"/>
      <c r="K20" s="272">
        <v>4770.6549999999952</v>
      </c>
      <c r="L20" s="271"/>
      <c r="M20" s="272">
        <v>6640.9829999999965</v>
      </c>
      <c r="N20" s="266"/>
      <c r="O20" s="272">
        <v>17283.620000000024</v>
      </c>
      <c r="P20" s="271"/>
      <c r="Q20" s="272">
        <v>32026.201000000088</v>
      </c>
      <c r="R20" s="168"/>
    </row>
    <row r="21" spans="1:18" ht="15.75">
      <c r="A21" s="4" t="s">
        <v>355</v>
      </c>
      <c r="B21" s="4"/>
      <c r="C21" s="251">
        <v>11.408531859198426</v>
      </c>
      <c r="D21" s="252" t="s">
        <v>14</v>
      </c>
      <c r="E21" s="251">
        <v>15.331646075177419</v>
      </c>
      <c r="F21" s="249"/>
      <c r="G21" s="251">
        <v>0.45230750022584976</v>
      </c>
      <c r="H21" s="252" t="s">
        <v>14</v>
      </c>
      <c r="I21" s="251">
        <v>1.8787153815834197</v>
      </c>
      <c r="J21" s="249"/>
      <c r="K21" s="251">
        <v>20.984978841511946</v>
      </c>
      <c r="L21" s="252" t="s">
        <v>14</v>
      </c>
      <c r="M21" s="251">
        <v>29.789954044583116</v>
      </c>
      <c r="N21" s="266" t="s">
        <v>14</v>
      </c>
      <c r="O21" s="251">
        <v>7.0948326759152955</v>
      </c>
      <c r="P21" s="252" t="s">
        <v>14</v>
      </c>
      <c r="Q21" s="251">
        <v>13.139812831995831</v>
      </c>
      <c r="R21" s="168"/>
    </row>
    <row r="22" spans="1:18" ht="15.75">
      <c r="A22" s="4" t="s">
        <v>367</v>
      </c>
      <c r="B22" s="250">
        <v>10681852.1</v>
      </c>
      <c r="C22" s="251">
        <v>29.308572571021731</v>
      </c>
      <c r="D22" s="252"/>
      <c r="E22" s="251">
        <v>28.381323766464618</v>
      </c>
      <c r="F22" s="249"/>
      <c r="G22" s="252">
        <v>28.380215306181526</v>
      </c>
      <c r="H22" s="252"/>
      <c r="I22" s="284">
        <v>25.400281837262085</v>
      </c>
      <c r="J22" s="249"/>
      <c r="K22" s="252">
        <v>30.087970923997403</v>
      </c>
      <c r="L22" s="252" t="s">
        <v>14</v>
      </c>
      <c r="M22" s="251">
        <v>44.238332973019716</v>
      </c>
      <c r="N22" s="249" t="s">
        <v>14</v>
      </c>
      <c r="O22" s="252">
        <v>30.048378363997148</v>
      </c>
      <c r="P22" s="252" t="s">
        <v>14</v>
      </c>
      <c r="Q22" s="284">
        <v>28.627850351261007</v>
      </c>
      <c r="R22" s="168"/>
    </row>
    <row r="23" spans="1:18" ht="15.75">
      <c r="A23" s="4" t="s">
        <v>353</v>
      </c>
      <c r="B23" s="250">
        <v>12853522.710000001</v>
      </c>
      <c r="C23" s="252">
        <v>42.79815291269162</v>
      </c>
      <c r="D23" s="252"/>
      <c r="E23" s="251">
        <v>16.695921537801294</v>
      </c>
      <c r="F23" s="249"/>
      <c r="G23" s="252">
        <v>38.771347645250742</v>
      </c>
      <c r="H23" s="252"/>
      <c r="I23" s="284">
        <v>34.327480932575618</v>
      </c>
      <c r="J23" s="249"/>
      <c r="K23" s="252">
        <v>42.806287665714201</v>
      </c>
      <c r="L23" s="252"/>
      <c r="M23" s="251">
        <v>4.2659411494146333</v>
      </c>
      <c r="N23" s="249" t="s">
        <v>14</v>
      </c>
      <c r="O23" s="252">
        <v>37.526067849869889</v>
      </c>
      <c r="P23" s="252" t="s">
        <v>14</v>
      </c>
      <c r="Q23" s="284">
        <v>33.879418501586152</v>
      </c>
      <c r="R23" s="168"/>
    </row>
    <row r="24" spans="1:18" ht="15.75">
      <c r="A24" s="4" t="s">
        <v>352</v>
      </c>
      <c r="B24" s="250">
        <v>12853522.710000001</v>
      </c>
      <c r="C24" s="252">
        <v>405.72939992245523</v>
      </c>
      <c r="D24" s="252"/>
      <c r="E24" s="251">
        <v>189.74976110488993</v>
      </c>
      <c r="F24" s="249"/>
      <c r="G24" s="252"/>
      <c r="H24" s="252"/>
      <c r="I24" s="251"/>
      <c r="J24" s="249"/>
      <c r="K24" s="252">
        <v>1692.5544528510795</v>
      </c>
      <c r="L24" s="252"/>
      <c r="M24" s="251">
        <v>37.080051279660616</v>
      </c>
      <c r="N24" s="266"/>
      <c r="O24" s="252"/>
      <c r="P24" s="271"/>
      <c r="Q24" s="272"/>
      <c r="R24" s="168"/>
    </row>
    <row r="25" spans="1:18" ht="15.75">
      <c r="A25" s="4"/>
      <c r="B25" s="4"/>
      <c r="C25" s="271" t="s">
        <v>478</v>
      </c>
      <c r="D25" s="271"/>
      <c r="E25" s="272" t="s">
        <v>14</v>
      </c>
      <c r="F25" s="249"/>
      <c r="G25" s="271"/>
      <c r="H25" s="271"/>
      <c r="I25" s="272"/>
      <c r="J25" s="249"/>
      <c r="K25" s="271"/>
      <c r="L25" s="271"/>
      <c r="M25" s="271"/>
      <c r="N25" s="266"/>
      <c r="O25" s="271"/>
      <c r="P25" s="271"/>
      <c r="Q25" s="271"/>
      <c r="R25" s="164"/>
    </row>
    <row r="26" spans="1:18" ht="15.75">
      <c r="A26" s="4" t="s">
        <v>350</v>
      </c>
      <c r="B26" s="4"/>
      <c r="C26" s="271"/>
      <c r="D26" s="271"/>
      <c r="E26" s="272"/>
      <c r="F26" s="249"/>
      <c r="G26" s="271"/>
      <c r="H26" s="271"/>
      <c r="I26" s="272"/>
      <c r="J26" s="249"/>
      <c r="K26" s="271"/>
      <c r="L26" s="271"/>
      <c r="M26" s="271"/>
      <c r="N26" s="266"/>
      <c r="O26" s="271"/>
      <c r="P26" s="271"/>
      <c r="Q26" s="180"/>
      <c r="R26" s="164"/>
    </row>
    <row r="27" spans="1:18" ht="15.75">
      <c r="A27" s="4" t="s">
        <v>411</v>
      </c>
      <c r="B27" s="4"/>
      <c r="C27" s="272">
        <v>10982.3</v>
      </c>
      <c r="D27" s="271"/>
      <c r="E27" s="272">
        <v>8142</v>
      </c>
      <c r="F27" s="249"/>
      <c r="G27" s="225">
        <v>123353.1</v>
      </c>
      <c r="H27" s="271"/>
      <c r="I27" s="272">
        <v>112155.2</v>
      </c>
      <c r="J27" s="249"/>
      <c r="K27" s="272">
        <v>7650.7</v>
      </c>
      <c r="L27" s="271"/>
      <c r="M27" s="272">
        <v>6377</v>
      </c>
      <c r="N27" s="266"/>
      <c r="O27" s="225">
        <v>100596.6</v>
      </c>
      <c r="P27" s="271"/>
      <c r="Q27" s="272">
        <v>90370.2</v>
      </c>
      <c r="R27" s="164"/>
    </row>
    <row r="28" spans="1:18" ht="15.75">
      <c r="A28" s="4" t="s">
        <v>402</v>
      </c>
      <c r="B28" s="4"/>
      <c r="C28" s="272">
        <v>5201.7</v>
      </c>
      <c r="D28" s="271"/>
      <c r="E28" s="272">
        <v>4855.6000000000004</v>
      </c>
      <c r="F28" s="249"/>
      <c r="G28" s="225">
        <v>58799.499999999993</v>
      </c>
      <c r="H28" s="271"/>
      <c r="I28" s="272">
        <v>56469</v>
      </c>
      <c r="J28" s="249"/>
      <c r="K28" s="272">
        <v>3196.5</v>
      </c>
      <c r="L28" s="271"/>
      <c r="M28" s="272">
        <v>2731.8</v>
      </c>
      <c r="N28" s="266"/>
      <c r="O28" s="225">
        <v>37787.199999999997</v>
      </c>
      <c r="P28" s="271"/>
      <c r="Q28" s="272">
        <v>37255.4</v>
      </c>
      <c r="R28" s="164"/>
    </row>
    <row r="29" spans="1:18" ht="15.75">
      <c r="A29" s="4" t="s">
        <v>412</v>
      </c>
      <c r="B29" s="4"/>
      <c r="C29" s="272">
        <v>6712.7</v>
      </c>
      <c r="D29" s="271"/>
      <c r="E29" s="272">
        <v>6334</v>
      </c>
      <c r="F29" s="249"/>
      <c r="G29" s="225">
        <v>84384.7</v>
      </c>
      <c r="H29" s="271"/>
      <c r="I29" s="272">
        <v>85527.3</v>
      </c>
      <c r="J29" s="249"/>
      <c r="K29" s="272">
        <v>5330.3</v>
      </c>
      <c r="L29" s="271"/>
      <c r="M29" s="272">
        <v>4956.6000000000004</v>
      </c>
      <c r="N29" s="266"/>
      <c r="O29" s="225">
        <v>67467</v>
      </c>
      <c r="P29" s="271"/>
      <c r="Q29" s="272">
        <v>62970.69999999999</v>
      </c>
      <c r="R29" s="164"/>
    </row>
    <row r="30" spans="1:18" ht="15.75">
      <c r="A30" s="4" t="s">
        <v>413</v>
      </c>
      <c r="B30" s="4"/>
      <c r="C30" s="272">
        <v>3264.3</v>
      </c>
      <c r="D30" s="271"/>
      <c r="E30" s="272">
        <v>3175.8</v>
      </c>
      <c r="F30" s="249"/>
      <c r="G30" s="225">
        <v>40644.1</v>
      </c>
      <c r="H30" s="271"/>
      <c r="I30" s="272">
        <v>45994.7</v>
      </c>
      <c r="J30" s="249"/>
      <c r="K30" s="272">
        <v>1167.2</v>
      </c>
      <c r="L30" s="271"/>
      <c r="M30" s="272">
        <v>1029.5</v>
      </c>
      <c r="N30" s="266"/>
      <c r="O30" s="225">
        <v>13809.1</v>
      </c>
      <c r="P30" s="271"/>
      <c r="Q30" s="272">
        <v>13850.300000000001</v>
      </c>
      <c r="R30" s="164"/>
    </row>
    <row r="31" spans="1:18" ht="15.75">
      <c r="A31" s="4" t="s">
        <v>405</v>
      </c>
      <c r="B31" s="4"/>
      <c r="C31" s="272">
        <v>13.3</v>
      </c>
      <c r="D31" s="271"/>
      <c r="E31" s="272">
        <v>9.1999999999999993</v>
      </c>
      <c r="F31" s="249"/>
      <c r="G31" s="225">
        <v>134.5</v>
      </c>
      <c r="H31" s="271"/>
      <c r="I31" s="272">
        <v>122.3</v>
      </c>
      <c r="J31" s="249"/>
      <c r="K31" s="272">
        <v>107.54</v>
      </c>
      <c r="L31" s="271"/>
      <c r="M31" s="272">
        <v>36.28</v>
      </c>
      <c r="N31" s="266"/>
      <c r="O31" s="225">
        <v>1219.9099999999999</v>
      </c>
      <c r="P31" s="271"/>
      <c r="Q31" s="272">
        <v>1088.27</v>
      </c>
      <c r="R31" s="164"/>
    </row>
    <row r="32" spans="1:18" ht="15.75">
      <c r="A32" s="4" t="s">
        <v>344</v>
      </c>
      <c r="B32" s="4"/>
      <c r="C32" s="565">
        <v>313.8</v>
      </c>
      <c r="D32" s="271"/>
      <c r="E32" s="274">
        <v>318.60000000000002</v>
      </c>
      <c r="F32" s="249"/>
      <c r="G32" s="285">
        <v>3606.8000000000006</v>
      </c>
      <c r="H32" s="271"/>
      <c r="I32" s="274">
        <v>3858.3999999999996</v>
      </c>
      <c r="J32" s="249"/>
      <c r="K32" s="565">
        <v>403.3</v>
      </c>
      <c r="L32" s="271"/>
      <c r="M32" s="274">
        <v>406.7</v>
      </c>
      <c r="N32" s="266"/>
      <c r="O32" s="285">
        <v>4214.8</v>
      </c>
      <c r="P32" s="271"/>
      <c r="Q32" s="616">
        <v>4737.3</v>
      </c>
      <c r="R32" s="164"/>
    </row>
    <row r="33" spans="1:18" ht="15.75">
      <c r="A33" s="4" t="s">
        <v>406</v>
      </c>
      <c r="B33" s="4"/>
      <c r="C33" s="272">
        <f>SUM(C27:C32)</f>
        <v>26488.1</v>
      </c>
      <c r="D33" s="272"/>
      <c r="E33" s="272">
        <f>SUM(E27:E32)</f>
        <v>22835.199999999997</v>
      </c>
      <c r="F33" s="272" t="s">
        <v>14</v>
      </c>
      <c r="G33" s="272">
        <f>SUM(G27:G32)</f>
        <v>310922.69999999995</v>
      </c>
      <c r="H33" s="272" t="s">
        <v>14</v>
      </c>
      <c r="I33" s="272">
        <f>SUM(I27:I32)</f>
        <v>304126.90000000002</v>
      </c>
      <c r="J33" s="272"/>
      <c r="K33" s="272">
        <f>SUM(K27:K32)</f>
        <v>17855.54</v>
      </c>
      <c r="L33" s="272" t="s">
        <v>14</v>
      </c>
      <c r="M33" s="272">
        <f>SUM(M27:M32)</f>
        <v>15537.880000000001</v>
      </c>
      <c r="N33" s="272"/>
      <c r="O33" s="272">
        <f>SUM(O27:O32)</f>
        <v>225094.61</v>
      </c>
      <c r="P33" s="272" t="s">
        <v>14</v>
      </c>
      <c r="Q33" s="272">
        <f>SUM(Q27:Q32)</f>
        <v>210272.16999999995</v>
      </c>
      <c r="R33" s="164"/>
    </row>
    <row r="34" spans="1:18" ht="15.75">
      <c r="A34" s="4"/>
      <c r="B34" s="4"/>
      <c r="C34" s="271" t="s">
        <v>14</v>
      </c>
      <c r="D34" s="271"/>
      <c r="E34" s="271" t="s">
        <v>14</v>
      </c>
      <c r="F34" s="249"/>
      <c r="G34" s="271" t="s">
        <v>14</v>
      </c>
      <c r="H34" s="271"/>
      <c r="I34" s="272"/>
      <c r="J34" s="249"/>
      <c r="K34" s="271"/>
      <c r="L34" s="271"/>
      <c r="M34" s="271"/>
      <c r="N34" s="266"/>
      <c r="O34" s="271" t="s">
        <v>14</v>
      </c>
      <c r="P34" s="271"/>
      <c r="Q34" s="272"/>
      <c r="R34" s="164"/>
    </row>
    <row r="35" spans="1:18" ht="15.75">
      <c r="A35" s="4" t="s">
        <v>414</v>
      </c>
      <c r="B35" s="4"/>
      <c r="C35" s="271"/>
      <c r="D35" s="271"/>
      <c r="E35" s="271"/>
      <c r="F35" s="271"/>
      <c r="G35" s="271" t="s">
        <v>14</v>
      </c>
      <c r="H35" s="271"/>
      <c r="I35" s="272" t="s">
        <v>14</v>
      </c>
      <c r="J35" s="271"/>
      <c r="K35" s="271"/>
      <c r="L35" s="271"/>
      <c r="M35" s="271"/>
      <c r="N35" s="266"/>
      <c r="O35" s="271"/>
      <c r="P35" s="271"/>
      <c r="Q35" s="272"/>
      <c r="R35" s="164"/>
    </row>
    <row r="36" spans="1:18" ht="15.75">
      <c r="A36" s="4" t="s">
        <v>341</v>
      </c>
      <c r="B36" s="4"/>
      <c r="C36" s="273">
        <v>5214.5122799999999</v>
      </c>
      <c r="D36" s="273" t="s">
        <v>14</v>
      </c>
      <c r="E36" s="273">
        <v>-68.109039999999993</v>
      </c>
      <c r="F36" s="271"/>
      <c r="G36" s="271"/>
      <c r="H36" s="271"/>
      <c r="I36" s="272"/>
      <c r="J36" s="271"/>
      <c r="K36" s="273">
        <v>6674.71252</v>
      </c>
      <c r="L36" s="273"/>
      <c r="M36" s="273">
        <v>4318.68923</v>
      </c>
      <c r="N36" s="266"/>
      <c r="O36" s="271"/>
      <c r="P36" s="271"/>
      <c r="Q36" s="272"/>
      <c r="R36" s="164"/>
    </row>
    <row r="37" spans="1:18" ht="15.75">
      <c r="A37" s="4" t="s">
        <v>340</v>
      </c>
      <c r="B37" s="4"/>
      <c r="C37" s="272">
        <v>1610.24695</v>
      </c>
      <c r="D37" s="271"/>
      <c r="E37" s="272">
        <v>4362.1901699999999</v>
      </c>
      <c r="F37" s="271"/>
      <c r="G37" s="271"/>
      <c r="H37" s="271"/>
      <c r="I37" s="272"/>
      <c r="J37" s="271"/>
      <c r="K37" s="272">
        <v>1356.9672599999999</v>
      </c>
      <c r="L37" s="271"/>
      <c r="M37" s="272">
        <v>2710.1756099999998</v>
      </c>
      <c r="N37" s="266"/>
      <c r="O37" s="271"/>
      <c r="P37" s="271"/>
      <c r="Q37" s="272"/>
      <c r="R37" s="164"/>
    </row>
    <row r="38" spans="1:18" ht="15.75">
      <c r="A38" s="4" t="s">
        <v>339</v>
      </c>
      <c r="B38" s="4"/>
      <c r="C38" s="272">
        <v>1544.99469</v>
      </c>
      <c r="D38" s="271"/>
      <c r="E38" s="272">
        <v>4119.5913700000001</v>
      </c>
      <c r="F38" s="271"/>
      <c r="G38" s="271"/>
      <c r="H38" s="271"/>
      <c r="I38" s="272"/>
      <c r="J38" s="271" t="s">
        <v>14</v>
      </c>
      <c r="K38" s="272">
        <v>745.38004000000001</v>
      </c>
      <c r="L38" s="271"/>
      <c r="M38" s="272">
        <v>2592.9143399999998</v>
      </c>
      <c r="N38" s="266"/>
      <c r="O38" s="271"/>
      <c r="P38" s="271"/>
      <c r="Q38" s="272"/>
      <c r="R38" s="164"/>
    </row>
    <row r="39" spans="1:18" ht="15.75">
      <c r="A39" s="4" t="s">
        <v>387</v>
      </c>
      <c r="B39" s="4"/>
      <c r="C39" s="272">
        <v>2030.2540899999999</v>
      </c>
      <c r="D39" s="271"/>
      <c r="E39" s="272">
        <v>1900.54422</v>
      </c>
      <c r="F39" s="271"/>
      <c r="G39" s="271"/>
      <c r="H39" s="271"/>
      <c r="I39" s="272"/>
      <c r="J39" s="271"/>
      <c r="K39" s="272">
        <v>1751.67326</v>
      </c>
      <c r="L39" s="271"/>
      <c r="M39" s="272">
        <v>1461.3874000000001</v>
      </c>
      <c r="N39" s="266"/>
      <c r="O39" s="271"/>
      <c r="P39" s="271"/>
      <c r="Q39" s="272"/>
      <c r="R39" s="164"/>
    </row>
    <row r="40" spans="1:18" ht="15.75">
      <c r="A40" s="4" t="s">
        <v>388</v>
      </c>
      <c r="B40" s="4"/>
      <c r="C40" s="272">
        <v>1068.1100799999999</v>
      </c>
      <c r="D40" s="271"/>
      <c r="E40" s="272">
        <v>934.97177999999997</v>
      </c>
      <c r="F40" s="271"/>
      <c r="G40" s="271"/>
      <c r="H40" s="271"/>
      <c r="I40" s="272"/>
      <c r="J40" s="271"/>
      <c r="K40" s="272">
        <v>746.61284000000001</v>
      </c>
      <c r="L40" s="271"/>
      <c r="M40" s="272">
        <v>996.48172999999997</v>
      </c>
      <c r="N40" s="266"/>
      <c r="O40" s="271"/>
      <c r="P40" s="271"/>
      <c r="Q40" s="272"/>
      <c r="R40" s="164"/>
    </row>
    <row r="41" spans="1:18" ht="15.75">
      <c r="A41" s="4" t="s">
        <v>389</v>
      </c>
      <c r="B41" s="4"/>
      <c r="C41" s="272">
        <v>991.76493000000005</v>
      </c>
      <c r="D41" s="271"/>
      <c r="E41" s="272">
        <v>507.74248</v>
      </c>
      <c r="F41" s="271"/>
      <c r="G41" s="271"/>
      <c r="H41" s="271"/>
      <c r="I41" s="272"/>
      <c r="J41" s="271"/>
      <c r="K41" s="272">
        <v>619.74233000000004</v>
      </c>
      <c r="L41" s="271"/>
      <c r="M41" s="272">
        <v>822.58741999999995</v>
      </c>
      <c r="N41" s="266"/>
      <c r="O41" s="271"/>
      <c r="P41" s="271"/>
      <c r="Q41" s="272"/>
      <c r="R41" s="164"/>
    </row>
    <row r="42" spans="1:18" ht="15.75">
      <c r="A42" s="4" t="s">
        <v>415</v>
      </c>
      <c r="B42" s="4"/>
      <c r="C42" s="565">
        <v>899.15943000000004</v>
      </c>
      <c r="D42" s="271"/>
      <c r="E42" s="272">
        <v>-1886.4087199999999</v>
      </c>
      <c r="F42" s="271"/>
      <c r="G42" s="271"/>
      <c r="H42" s="271"/>
      <c r="I42" s="272"/>
      <c r="J42" s="271"/>
      <c r="K42" s="565">
        <v>1813.9183800000001</v>
      </c>
      <c r="L42" s="271"/>
      <c r="M42" s="274">
        <v>-1394.4360999999999</v>
      </c>
      <c r="N42" s="266"/>
      <c r="O42" s="271"/>
      <c r="P42" s="271"/>
      <c r="Q42" s="272"/>
      <c r="R42" s="164"/>
    </row>
    <row r="43" spans="1:18" ht="15.75">
      <c r="A43" s="4" t="s">
        <v>416</v>
      </c>
      <c r="B43" s="4"/>
      <c r="C43" s="273">
        <f>SUM(C36:C42)</f>
        <v>13359.042449999999</v>
      </c>
      <c r="D43" s="273"/>
      <c r="E43" s="594">
        <f>SUM(E36:E42)</f>
        <v>9870.5222600000016</v>
      </c>
      <c r="F43" s="273"/>
      <c r="G43" s="273"/>
      <c r="H43" s="273"/>
      <c r="I43" s="273"/>
      <c r="J43" s="273"/>
      <c r="K43" s="273">
        <f>SUM(K36:K42)</f>
        <v>13709.00663</v>
      </c>
      <c r="L43" s="273"/>
      <c r="M43" s="273">
        <f>SUM(M36:M42)</f>
        <v>11507.799629999998</v>
      </c>
      <c r="N43" s="266"/>
      <c r="O43" s="271"/>
      <c r="P43" s="271"/>
      <c r="Q43" s="272"/>
      <c r="R43" s="164"/>
    </row>
    <row r="44" spans="1:18" ht="15.75">
      <c r="A44"/>
      <c r="B44"/>
      <c r="C44" s="180"/>
      <c r="D44" s="180"/>
      <c r="E44" s="180"/>
      <c r="F44" s="249"/>
      <c r="G44" s="271"/>
      <c r="H44" s="271"/>
      <c r="I44" s="272"/>
      <c r="J44" s="249"/>
      <c r="K44" s="180"/>
      <c r="L44" s="180"/>
      <c r="M44" s="180"/>
      <c r="N44" s="266"/>
      <c r="O44" s="271"/>
      <c r="P44" s="271"/>
      <c r="Q44" s="272"/>
      <c r="R44" s="164"/>
    </row>
    <row r="45" spans="1:18" ht="15.75">
      <c r="A45" s="4" t="s">
        <v>392</v>
      </c>
      <c r="B45" s="4"/>
      <c r="C45" s="271"/>
      <c r="D45" s="271"/>
      <c r="E45" s="271"/>
      <c r="F45" s="249"/>
      <c r="G45" s="271"/>
      <c r="H45" s="271"/>
      <c r="I45" s="272"/>
      <c r="J45" s="249"/>
      <c r="K45" s="271"/>
      <c r="L45" s="271"/>
      <c r="M45" s="271"/>
      <c r="N45" s="266"/>
      <c r="O45" s="271"/>
      <c r="P45" s="271"/>
      <c r="Q45" s="272"/>
      <c r="R45" s="164"/>
    </row>
    <row r="46" spans="1:18" ht="15.75">
      <c r="A46" s="4" t="s">
        <v>393</v>
      </c>
      <c r="B46" s="4"/>
      <c r="C46" s="272">
        <v>28035</v>
      </c>
      <c r="D46" s="271"/>
      <c r="E46" s="272">
        <v>19639</v>
      </c>
      <c r="F46" s="249"/>
      <c r="G46" s="272"/>
      <c r="H46" s="271"/>
      <c r="I46" s="272"/>
      <c r="J46" s="249"/>
      <c r="K46" s="272">
        <v>669</v>
      </c>
      <c r="L46" s="271"/>
      <c r="M46" s="272">
        <v>17369</v>
      </c>
      <c r="N46" s="266"/>
      <c r="O46" s="271"/>
      <c r="P46" s="271"/>
      <c r="Q46" s="272"/>
      <c r="R46" s="164"/>
    </row>
    <row r="47" spans="1:18" ht="15.75">
      <c r="A47" s="4" t="s">
        <v>394</v>
      </c>
      <c r="B47" s="4"/>
      <c r="C47" s="272">
        <v>4759</v>
      </c>
      <c r="D47" s="271"/>
      <c r="E47" s="272">
        <v>3831</v>
      </c>
      <c r="F47" s="249"/>
      <c r="G47" s="271"/>
      <c r="H47" s="271"/>
      <c r="I47" s="272"/>
      <c r="J47" s="249"/>
      <c r="K47" s="272">
        <v>3863</v>
      </c>
      <c r="L47" s="271"/>
      <c r="M47" s="272">
        <v>3503</v>
      </c>
      <c r="N47" s="266"/>
      <c r="O47" s="271"/>
      <c r="P47" s="271"/>
      <c r="Q47" s="272"/>
      <c r="R47" s="164"/>
    </row>
    <row r="48" spans="1:18" ht="15.75">
      <c r="A48" s="4" t="s">
        <v>347</v>
      </c>
      <c r="B48" s="4"/>
      <c r="C48" s="272">
        <v>639</v>
      </c>
      <c r="D48" s="271"/>
      <c r="E48" s="272">
        <v>561</v>
      </c>
      <c r="F48" s="249"/>
      <c r="G48" s="271"/>
      <c r="H48" s="271"/>
      <c r="I48" s="272"/>
      <c r="J48" s="249"/>
      <c r="K48" s="272">
        <v>380</v>
      </c>
      <c r="L48" s="271"/>
      <c r="M48" s="272">
        <v>354</v>
      </c>
      <c r="N48" s="266"/>
      <c r="O48" s="271"/>
      <c r="P48" s="271"/>
      <c r="Q48" s="272"/>
      <c r="R48" s="164"/>
    </row>
    <row r="49" spans="1:18" ht="15.75">
      <c r="A49" s="4" t="s">
        <v>346</v>
      </c>
      <c r="B49" s="4"/>
      <c r="C49" s="272">
        <v>36</v>
      </c>
      <c r="D49" s="271"/>
      <c r="E49" s="272">
        <v>25</v>
      </c>
      <c r="F49" s="249"/>
      <c r="G49" s="271"/>
      <c r="H49" s="271"/>
      <c r="I49" s="272"/>
      <c r="J49" s="249"/>
      <c r="K49" s="272">
        <v>21</v>
      </c>
      <c r="L49" s="271"/>
      <c r="M49" s="272">
        <v>18</v>
      </c>
      <c r="N49" s="266"/>
      <c r="O49" s="271"/>
      <c r="P49" s="271"/>
      <c r="Q49" s="272"/>
      <c r="R49" s="164"/>
    </row>
    <row r="50" spans="1:18" ht="15.75">
      <c r="A50" s="4" t="s">
        <v>417</v>
      </c>
      <c r="B50" s="4"/>
      <c r="C50" s="286">
        <v>60</v>
      </c>
      <c r="D50" s="271"/>
      <c r="E50" s="272">
        <v>55</v>
      </c>
      <c r="F50" s="249"/>
      <c r="G50" s="271"/>
      <c r="H50" s="271"/>
      <c r="I50" s="272"/>
      <c r="J50" s="249"/>
      <c r="K50" s="286">
        <v>486</v>
      </c>
      <c r="L50" s="271"/>
      <c r="M50" s="272">
        <v>207</v>
      </c>
      <c r="N50" s="266"/>
      <c r="O50" s="271"/>
      <c r="P50" s="271"/>
      <c r="Q50" s="272"/>
      <c r="R50" s="164"/>
    </row>
    <row r="51" spans="1:18" ht="15.75">
      <c r="A51" s="4" t="s">
        <v>418</v>
      </c>
      <c r="B51" s="5"/>
      <c r="C51" s="286">
        <v>0</v>
      </c>
      <c r="D51" s="73"/>
      <c r="E51" s="272">
        <v>0</v>
      </c>
      <c r="F51" s="287"/>
      <c r="G51" s="73"/>
      <c r="H51" s="73"/>
      <c r="I51" s="286"/>
      <c r="J51" s="287"/>
      <c r="K51" s="286">
        <v>0</v>
      </c>
      <c r="L51" s="73"/>
      <c r="M51" s="274">
        <v>0</v>
      </c>
      <c r="N51" s="288"/>
      <c r="O51" s="73"/>
      <c r="P51" s="73"/>
      <c r="Q51" s="286"/>
      <c r="R51" s="164"/>
    </row>
    <row r="52" spans="1:18" ht="15.75">
      <c r="A52" s="4" t="s">
        <v>419</v>
      </c>
      <c r="B52" s="4"/>
      <c r="C52" s="289">
        <f>SUM(C46:C51)</f>
        <v>33529</v>
      </c>
      <c r="D52" s="286"/>
      <c r="E52" s="289">
        <f>SUM(E46:E51)</f>
        <v>24111</v>
      </c>
      <c r="F52" s="286"/>
      <c r="G52" s="286"/>
      <c r="H52" s="286"/>
      <c r="I52" s="286"/>
      <c r="J52" s="286"/>
      <c r="K52" s="289">
        <f>SUM(K46:K51)</f>
        <v>5419</v>
      </c>
      <c r="L52" s="286"/>
      <c r="M52" s="289">
        <f>SUM(M46:M51)</f>
        <v>21451</v>
      </c>
      <c r="N52" s="266"/>
      <c r="O52" s="271"/>
      <c r="P52" s="271"/>
      <c r="Q52" s="271"/>
      <c r="R52" s="164"/>
    </row>
    <row r="53" spans="1:18" ht="15.75">
      <c r="A53"/>
      <c r="B53"/>
      <c r="C53" s="180"/>
      <c r="D53" s="206"/>
      <c r="E53" s="180"/>
      <c r="F53" s="240"/>
      <c r="G53" s="206"/>
      <c r="H53" s="206"/>
      <c r="I53" s="206"/>
      <c r="J53" s="240"/>
      <c r="K53" s="180"/>
      <c r="L53" s="206"/>
      <c r="M53" s="180"/>
      <c r="N53" s="266"/>
      <c r="O53" s="271"/>
      <c r="P53" s="271"/>
      <c r="Q53" s="271"/>
      <c r="R53" s="164"/>
    </row>
    <row r="54" spans="1:18" ht="15.75">
      <c r="A54" s="4" t="s">
        <v>397</v>
      </c>
      <c r="B54" s="4"/>
      <c r="C54" s="271"/>
      <c r="D54" s="271"/>
      <c r="E54" s="271"/>
      <c r="F54" s="249"/>
      <c r="G54" s="271"/>
      <c r="H54" s="271"/>
      <c r="I54" s="271"/>
      <c r="J54" s="249"/>
      <c r="K54" s="271"/>
      <c r="L54" s="271"/>
      <c r="M54" s="272"/>
      <c r="N54" s="266"/>
      <c r="O54" s="271"/>
      <c r="P54" s="271"/>
      <c r="Q54" s="271"/>
      <c r="R54" s="164"/>
    </row>
    <row r="55" spans="1:18" ht="15.75">
      <c r="A55" s="4" t="s">
        <v>394</v>
      </c>
      <c r="B55" s="4"/>
      <c r="C55" s="271">
        <v>213</v>
      </c>
      <c r="D55" s="271"/>
      <c r="E55" s="272">
        <v>200</v>
      </c>
      <c r="F55" s="249"/>
      <c r="G55" s="271"/>
      <c r="H55" s="271"/>
      <c r="I55" s="271"/>
      <c r="J55" s="249"/>
      <c r="K55" s="271">
        <v>340</v>
      </c>
      <c r="L55" s="271"/>
      <c r="M55" s="272">
        <v>318</v>
      </c>
      <c r="N55" s="266"/>
      <c r="O55" s="271"/>
      <c r="P55" s="271"/>
      <c r="Q55" s="271"/>
      <c r="R55" s="164"/>
    </row>
    <row r="56" spans="1:18" ht="15.75">
      <c r="A56" s="4" t="s">
        <v>398</v>
      </c>
      <c r="B56" s="4"/>
      <c r="C56" s="271">
        <v>125</v>
      </c>
      <c r="D56" s="271"/>
      <c r="E56" s="272">
        <v>113</v>
      </c>
      <c r="F56" s="249"/>
      <c r="G56" s="271"/>
      <c r="H56" s="271"/>
      <c r="I56" s="271"/>
      <c r="J56" s="249"/>
      <c r="K56" s="271">
        <v>102</v>
      </c>
      <c r="L56" s="271"/>
      <c r="M56" s="272">
        <v>92</v>
      </c>
      <c r="N56" s="266"/>
      <c r="O56" s="271"/>
      <c r="P56" s="271"/>
      <c r="Q56" s="271"/>
      <c r="R56" s="164"/>
    </row>
    <row r="57" spans="1:18" ht="15.75">
      <c r="A57" s="4" t="s">
        <v>399</v>
      </c>
      <c r="B57" s="4"/>
      <c r="C57" s="271">
        <v>15</v>
      </c>
      <c r="D57" s="271"/>
      <c r="E57" s="272">
        <v>11</v>
      </c>
      <c r="F57" s="249"/>
      <c r="G57" s="271"/>
      <c r="H57" s="271"/>
      <c r="I57" s="271"/>
      <c r="J57" s="249"/>
      <c r="K57" s="271">
        <v>8</v>
      </c>
      <c r="L57" s="271"/>
      <c r="M57" s="272">
        <v>8</v>
      </c>
      <c r="N57" s="266"/>
      <c r="O57" s="271"/>
      <c r="P57" s="271"/>
      <c r="Q57" s="271"/>
      <c r="R57" s="164"/>
    </row>
    <row r="58" spans="1:18" ht="15.75">
      <c r="A58" s="4" t="s">
        <v>400</v>
      </c>
      <c r="B58" s="4"/>
      <c r="C58" s="566">
        <v>7</v>
      </c>
      <c r="D58" s="271"/>
      <c r="E58" s="274">
        <v>7</v>
      </c>
      <c r="F58" s="249"/>
      <c r="G58" s="271"/>
      <c r="H58" s="271"/>
      <c r="I58" s="271"/>
      <c r="J58" s="249"/>
      <c r="K58" s="566">
        <v>116</v>
      </c>
      <c r="L58" s="271"/>
      <c r="M58" s="583">
        <v>29</v>
      </c>
      <c r="N58" s="266"/>
      <c r="O58" s="271"/>
      <c r="P58" s="271"/>
      <c r="Q58" s="271"/>
      <c r="R58" s="164"/>
    </row>
    <row r="59" spans="1:18" ht="15.75">
      <c r="A59" s="4"/>
      <c r="B59" s="4"/>
      <c r="C59" s="283">
        <f>SUM(C55:C58)</f>
        <v>360</v>
      </c>
      <c r="D59" s="283"/>
      <c r="E59" s="283">
        <f>SUM(E55:E58)</f>
        <v>331</v>
      </c>
      <c r="F59" s="283"/>
      <c r="G59" s="283"/>
      <c r="H59" s="283"/>
      <c r="I59" s="283"/>
      <c r="J59" s="283"/>
      <c r="K59" s="283">
        <f>SUM(K55:K58)</f>
        <v>566</v>
      </c>
      <c r="L59" s="283"/>
      <c r="M59" s="283">
        <f>SUM(M55:M58)</f>
        <v>447</v>
      </c>
      <c r="N59" s="266"/>
      <c r="O59" s="271"/>
      <c r="P59" s="271"/>
      <c r="Q59" s="233"/>
      <c r="R59" s="164"/>
    </row>
    <row r="60" spans="1:18" ht="15.75">
      <c r="A60" s="113" t="s">
        <v>401</v>
      </c>
      <c r="B60" s="113"/>
      <c r="C60" s="233"/>
      <c r="D60" s="233"/>
      <c r="E60" s="233"/>
      <c r="F60" s="234"/>
      <c r="G60" s="233"/>
      <c r="H60" s="233"/>
      <c r="I60" s="233"/>
      <c r="J60" s="234"/>
      <c r="K60" s="233"/>
      <c r="L60" s="233"/>
      <c r="M60" s="233"/>
      <c r="N60" s="290"/>
      <c r="O60" s="233"/>
      <c r="P60" s="233"/>
      <c r="Q60" s="180"/>
      <c r="R60" s="164"/>
    </row>
    <row r="61" spans="1:18" ht="15.75">
      <c r="A61" s="4" t="s">
        <v>402</v>
      </c>
      <c r="B61" s="4"/>
      <c r="C61" s="272">
        <v>305.517</v>
      </c>
      <c r="D61" s="271"/>
      <c r="E61" s="272">
        <v>378.15899999999999</v>
      </c>
      <c r="F61" s="249"/>
      <c r="G61" s="225">
        <v>3260.2789999999995</v>
      </c>
      <c r="H61" s="271"/>
      <c r="I61" s="225">
        <v>3552.127</v>
      </c>
      <c r="J61" s="249"/>
      <c r="K61" s="272">
        <v>351.58699999999999</v>
      </c>
      <c r="L61" s="271"/>
      <c r="M61" s="272">
        <v>321.69799999999998</v>
      </c>
      <c r="N61" s="266"/>
      <c r="O61" s="225">
        <v>4406.9500000000007</v>
      </c>
      <c r="P61" s="271"/>
      <c r="Q61" s="225">
        <v>4335.674</v>
      </c>
      <c r="R61" s="164"/>
    </row>
    <row r="62" spans="1:18" ht="15.75">
      <c r="A62" s="4" t="s">
        <v>403</v>
      </c>
      <c r="B62" s="4"/>
      <c r="C62" s="272">
        <v>1337.3985</v>
      </c>
      <c r="D62" s="271"/>
      <c r="E62" s="272">
        <v>1332.8715</v>
      </c>
      <c r="F62" s="249"/>
      <c r="G62" s="225">
        <v>2551.31</v>
      </c>
      <c r="H62" s="271"/>
      <c r="I62" s="225">
        <v>17930.218499999999</v>
      </c>
      <c r="J62" s="249"/>
      <c r="K62" s="272">
        <v>2393.2714999999998</v>
      </c>
      <c r="L62" s="271"/>
      <c r="M62" s="272">
        <v>2302.7334999999998</v>
      </c>
      <c r="N62" s="266"/>
      <c r="O62" s="225">
        <v>30281.144499999995</v>
      </c>
      <c r="P62" s="271"/>
      <c r="Q62" s="225">
        <v>28716.803000000004</v>
      </c>
      <c r="R62" s="164"/>
    </row>
    <row r="63" spans="1:18" ht="15.75">
      <c r="A63" s="4" t="s">
        <v>404</v>
      </c>
      <c r="B63" s="4"/>
      <c r="C63" s="272">
        <v>1788.1355000000001</v>
      </c>
      <c r="D63" s="271"/>
      <c r="E63" s="272">
        <v>1256.807</v>
      </c>
      <c r="F63" s="249"/>
      <c r="G63" s="225">
        <v>22811.594000000001</v>
      </c>
      <c r="H63" s="271"/>
      <c r="I63" s="225">
        <v>21002.942000000003</v>
      </c>
      <c r="J63" s="249"/>
      <c r="K63" s="272">
        <v>524.74350000000004</v>
      </c>
      <c r="L63" s="271"/>
      <c r="M63" s="272">
        <v>479.178</v>
      </c>
      <c r="N63" s="266"/>
      <c r="O63" s="225">
        <v>5792.0670000000009</v>
      </c>
      <c r="P63" s="271"/>
      <c r="Q63" s="225">
        <v>6186.9295000000011</v>
      </c>
      <c r="R63" s="167"/>
    </row>
    <row r="64" spans="1:18" ht="15.75">
      <c r="A64" s="4" t="s">
        <v>405</v>
      </c>
      <c r="B64" s="4"/>
      <c r="C64" s="565">
        <v>1.522</v>
      </c>
      <c r="D64" s="271"/>
      <c r="E64" s="274">
        <v>1.522</v>
      </c>
      <c r="F64" s="287"/>
      <c r="G64" s="285">
        <v>17.102</v>
      </c>
      <c r="H64" s="73"/>
      <c r="I64" s="285">
        <v>15.25</v>
      </c>
      <c r="J64" s="249"/>
      <c r="K64" s="565">
        <v>54.06</v>
      </c>
      <c r="L64" s="271"/>
      <c r="M64" s="272">
        <v>12.89</v>
      </c>
      <c r="N64" s="266"/>
      <c r="O64" s="285">
        <v>606.60500000000002</v>
      </c>
      <c r="P64" s="271"/>
      <c r="Q64" s="285">
        <v>540.95999999999992</v>
      </c>
      <c r="R64" s="167"/>
    </row>
    <row r="65" spans="1:18" ht="16.5" thickBot="1">
      <c r="A65" s="4" t="s">
        <v>406</v>
      </c>
      <c r="B65" s="4"/>
      <c r="C65" s="291">
        <f>SUM(C61:C64)</f>
        <v>3432.5730000000003</v>
      </c>
      <c r="D65" s="286"/>
      <c r="E65" s="291">
        <f>SUM(E61:E64)</f>
        <v>2969.3594999999996</v>
      </c>
      <c r="F65" s="286"/>
      <c r="G65" s="291">
        <f>SUM(G61:G64)</f>
        <v>28640.285</v>
      </c>
      <c r="H65" s="286"/>
      <c r="I65" s="291">
        <f>SUM(I61:I64)</f>
        <v>42500.537500000006</v>
      </c>
      <c r="J65" s="286" t="s">
        <v>14</v>
      </c>
      <c r="K65" s="291">
        <f>SUM(K61:K64)</f>
        <v>3323.6619999999998</v>
      </c>
      <c r="L65" s="286"/>
      <c r="M65" s="729">
        <f>SUM(M61:M64)</f>
        <v>3116.4994999999994</v>
      </c>
      <c r="N65" s="286"/>
      <c r="O65" s="291">
        <f>SUM(O61:O64)</f>
        <v>41086.766499999998</v>
      </c>
      <c r="P65" s="286"/>
      <c r="Q65" s="291">
        <f>SUM(Q61:Q64)</f>
        <v>39780.366500000004</v>
      </c>
      <c r="R65" s="167"/>
    </row>
    <row r="66" spans="1:18" ht="16.5" thickTop="1">
      <c r="A66"/>
      <c r="B66" s="4"/>
      <c r="C66"/>
      <c r="D66" s="5"/>
      <c r="E66"/>
      <c r="F66" s="253"/>
      <c r="G66"/>
      <c r="H66" s="5"/>
      <c r="I66"/>
      <c r="J66" s="253"/>
      <c r="K66"/>
      <c r="L66" s="5"/>
      <c r="M66"/>
      <c r="N66" s="254"/>
      <c r="O66"/>
      <c r="P66" s="5"/>
      <c r="Q66"/>
      <c r="R66" s="164"/>
    </row>
    <row r="67" spans="1:18" ht="15.75">
      <c r="A67" s="113"/>
      <c r="B67" s="113"/>
      <c r="C67" s="257"/>
      <c r="D67" s="1"/>
      <c r="E67" s="257"/>
      <c r="F67" s="270"/>
      <c r="G67" s="257"/>
      <c r="H67" s="113"/>
      <c r="I67" s="257"/>
      <c r="J67" s="255"/>
      <c r="K67" s="257"/>
      <c r="L67" s="113"/>
      <c r="M67" s="257"/>
      <c r="N67" s="269"/>
      <c r="O67" s="257"/>
      <c r="P67" s="113"/>
      <c r="Q67" s="257"/>
      <c r="R67" s="164"/>
    </row>
    <row r="68" spans="1:18" ht="15.75">
      <c r="A68" s="113"/>
      <c r="B68" s="113"/>
      <c r="C68" s="113"/>
      <c r="D68" s="113"/>
      <c r="E68" s="113"/>
      <c r="F68" s="255"/>
      <c r="G68" s="113"/>
      <c r="H68" s="113"/>
      <c r="I68" s="113"/>
      <c r="J68" s="255"/>
      <c r="K68" s="113"/>
      <c r="L68" s="113"/>
      <c r="M68" s="113"/>
      <c r="N68" s="256"/>
      <c r="O68" s="113"/>
      <c r="P68" s="113"/>
      <c r="Q68" s="258" t="s">
        <v>479</v>
      </c>
      <c r="R68" s="164"/>
    </row>
    <row r="69" spans="1:18" ht="15.75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5"/>
      <c r="R69" s="164"/>
    </row>
  </sheetData>
  <pageMargins left="0.7" right="0.7" top="0.75" bottom="0.75" header="0.3" footer="0.3"/>
  <pageSetup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4"/>
  <sheetViews>
    <sheetView workbookViewId="0">
      <selection activeCell="A57" sqref="A57"/>
    </sheetView>
  </sheetViews>
  <sheetFormatPr defaultRowHeight="12.75"/>
  <cols>
    <col min="1" max="1" width="54.28515625" customWidth="1"/>
    <col min="2" max="2" width="20.42578125" bestFit="1" customWidth="1"/>
    <col min="3" max="3" width="5.42578125" customWidth="1"/>
    <col min="4" max="4" width="20.42578125" bestFit="1" customWidth="1"/>
  </cols>
  <sheetData>
    <row r="1" spans="1:4" s="163" customFormat="1" ht="15.75">
      <c r="A1" s="744" t="s">
        <v>522</v>
      </c>
      <c r="B1" s="744"/>
      <c r="C1" s="744"/>
      <c r="D1" s="744"/>
    </row>
    <row r="2" spans="1:4" s="163" customFormat="1" ht="15.75">
      <c r="A2" s="744" t="s">
        <v>523</v>
      </c>
      <c r="B2" s="744"/>
      <c r="C2" s="744"/>
      <c r="D2" s="744"/>
    </row>
    <row r="3" spans="1:4" s="163" customFormat="1" ht="15.75">
      <c r="A3" s="532" t="str">
        <f>Page1!A3</f>
        <v>MAY 31, 2021 and 2020</v>
      </c>
      <c r="B3" s="532"/>
      <c r="C3" s="532"/>
      <c r="D3" s="532"/>
    </row>
    <row r="4" spans="1:4" s="163" customFormat="1" ht="15.75">
      <c r="A4" s="745" t="str">
        <f>Page1!A4</f>
        <v>FY' 2021</v>
      </c>
      <c r="B4" s="745"/>
      <c r="C4" s="745"/>
      <c r="D4" s="745"/>
    </row>
    <row r="5" spans="1:4" ht="15.75">
      <c r="B5" s="305"/>
      <c r="C5" s="305"/>
      <c r="D5" s="305"/>
    </row>
    <row r="6" spans="1:4" ht="15.75">
      <c r="A6" s="305"/>
      <c r="B6" s="140" t="str">
        <f>Page1!B6</f>
        <v>MAY  2021</v>
      </c>
      <c r="C6" s="590"/>
      <c r="D6" s="141" t="str">
        <f>Page1!D6</f>
        <v>MAY  2020</v>
      </c>
    </row>
    <row r="7" spans="1:4" ht="15.75">
      <c r="A7" s="305"/>
      <c r="B7" s="536" t="s">
        <v>20</v>
      </c>
      <c r="C7" s="305"/>
      <c r="D7" s="536" t="s">
        <v>21</v>
      </c>
    </row>
    <row r="8" spans="1:4" ht="15.75">
      <c r="A8" s="532" t="s">
        <v>22</v>
      </c>
    </row>
    <row r="9" spans="1:4" ht="15.75">
      <c r="A9" s="305" t="s">
        <v>524</v>
      </c>
      <c r="B9" s="305"/>
      <c r="C9" s="305"/>
      <c r="D9" s="305"/>
    </row>
    <row r="10" spans="1:4" ht="15.75">
      <c r="A10" s="139" t="s">
        <v>200</v>
      </c>
      <c r="B10" s="109">
        <v>1175866.79</v>
      </c>
      <c r="C10" s="31"/>
      <c r="D10" s="109">
        <v>1114252.58</v>
      </c>
    </row>
    <row r="11" spans="1:4" ht="15.75">
      <c r="A11" s="139" t="s">
        <v>525</v>
      </c>
      <c r="C11" s="31"/>
    </row>
    <row r="12" spans="1:4" ht="15.75">
      <c r="A12" s="139" t="s">
        <v>526</v>
      </c>
      <c r="B12" s="80">
        <v>1213942.6100000001</v>
      </c>
      <c r="C12" s="80"/>
      <c r="D12" s="80">
        <v>-894827</v>
      </c>
    </row>
    <row r="13" spans="1:4" ht="15.75">
      <c r="A13" s="139" t="s">
        <v>10</v>
      </c>
      <c r="B13" s="80">
        <v>1896316.86</v>
      </c>
      <c r="C13" s="80"/>
      <c r="D13" s="80">
        <v>2935347.51</v>
      </c>
    </row>
    <row r="14" spans="1:4" ht="15.75">
      <c r="A14" s="139" t="s">
        <v>766</v>
      </c>
      <c r="B14" s="80">
        <v>2621605.04</v>
      </c>
      <c r="C14" s="80"/>
      <c r="D14" s="80">
        <v>3118186.19</v>
      </c>
    </row>
    <row r="15" spans="1:4" ht="15.75">
      <c r="A15" s="139" t="s">
        <v>527</v>
      </c>
      <c r="B15" s="80">
        <v>4250.0200000000004</v>
      </c>
      <c r="C15" s="80"/>
      <c r="D15" s="80">
        <v>4250.0200000000004</v>
      </c>
    </row>
    <row r="16" spans="1:4" ht="15.75">
      <c r="A16" s="139" t="s">
        <v>854</v>
      </c>
      <c r="B16" s="80">
        <v>214176.73</v>
      </c>
      <c r="C16" s="80"/>
      <c r="D16" s="80">
        <v>214176.73</v>
      </c>
    </row>
    <row r="17" spans="1:4" ht="15.75">
      <c r="A17" s="139" t="s">
        <v>323</v>
      </c>
      <c r="B17" s="80">
        <v>172402.48</v>
      </c>
      <c r="C17" s="80"/>
      <c r="D17" s="80">
        <v>0</v>
      </c>
    </row>
    <row r="19" spans="1:4" ht="15.75">
      <c r="A19" s="305" t="s">
        <v>322</v>
      </c>
      <c r="B19" s="80" t="s">
        <v>14</v>
      </c>
      <c r="C19" s="80"/>
      <c r="D19" s="80"/>
    </row>
    <row r="20" spans="1:4" ht="15.75">
      <c r="A20" s="139" t="s">
        <v>503</v>
      </c>
      <c r="B20" s="80">
        <v>201049.94</v>
      </c>
      <c r="C20" s="80"/>
      <c r="D20" s="80">
        <v>286186.03999999998</v>
      </c>
    </row>
    <row r="21" spans="1:4" ht="15.75">
      <c r="A21" s="139" t="s">
        <v>528</v>
      </c>
      <c r="B21" s="80">
        <v>459575</v>
      </c>
      <c r="C21" s="80"/>
      <c r="D21" s="80">
        <v>380199.4</v>
      </c>
    </row>
    <row r="22" spans="1:4" ht="15.75">
      <c r="A22" s="139" t="s">
        <v>320</v>
      </c>
      <c r="B22" s="80">
        <v>1557300.53</v>
      </c>
      <c r="C22" s="80"/>
      <c r="D22" s="80">
        <v>2174690.3199999998</v>
      </c>
    </row>
    <row r="23" spans="1:4" ht="15.75">
      <c r="A23" s="305" t="s">
        <v>28</v>
      </c>
      <c r="B23" s="308">
        <f>SUM(B10:B22)</f>
        <v>9516486.0000000019</v>
      </c>
      <c r="C23" s="31"/>
      <c r="D23" s="308">
        <f>SUM(D10:D22)</f>
        <v>9332461.7899999991</v>
      </c>
    </row>
    <row r="24" spans="1:4" ht="15.75">
      <c r="A24" s="305"/>
      <c r="B24" s="79"/>
      <c r="C24" s="31"/>
      <c r="D24" s="80"/>
    </row>
    <row r="25" spans="1:4" ht="15.75">
      <c r="A25" s="305" t="s">
        <v>529</v>
      </c>
      <c r="B25" s="80"/>
      <c r="C25" s="31"/>
      <c r="D25" s="80"/>
    </row>
    <row r="26" spans="1:4" ht="15.75">
      <c r="A26" s="305" t="s">
        <v>530</v>
      </c>
      <c r="B26" s="80"/>
      <c r="C26" s="31"/>
      <c r="D26" s="80"/>
    </row>
    <row r="27" spans="1:4" ht="15.75">
      <c r="A27" s="139" t="s">
        <v>200</v>
      </c>
      <c r="B27" s="80">
        <v>885098.85</v>
      </c>
      <c r="C27" s="80"/>
      <c r="D27" s="80">
        <v>884089.92</v>
      </c>
    </row>
    <row r="28" spans="1:4" ht="15.75" hidden="1">
      <c r="A28" s="139" t="s">
        <v>172</v>
      </c>
      <c r="B28" s="80">
        <v>0</v>
      </c>
      <c r="C28" s="80"/>
      <c r="D28" s="80">
        <v>0</v>
      </c>
    </row>
    <row r="29" spans="1:4" ht="15.75" hidden="1">
      <c r="A29" s="139" t="s">
        <v>201</v>
      </c>
      <c r="B29" s="80">
        <v>0</v>
      </c>
      <c r="C29" s="80"/>
      <c r="D29" s="80">
        <v>0</v>
      </c>
    </row>
    <row r="30" spans="1:4" ht="15.75">
      <c r="A30" s="139" t="s">
        <v>531</v>
      </c>
      <c r="B30" s="80">
        <v>611981.27</v>
      </c>
      <c r="C30" s="80"/>
      <c r="D30" s="80">
        <v>231744.72</v>
      </c>
    </row>
    <row r="31" spans="1:4" ht="15.75" hidden="1">
      <c r="A31" s="139" t="s">
        <v>532</v>
      </c>
      <c r="B31" s="80">
        <v>0</v>
      </c>
      <c r="C31" s="80"/>
      <c r="D31" s="80">
        <v>0</v>
      </c>
    </row>
    <row r="32" spans="1:4" ht="15.75">
      <c r="A32" s="139" t="s">
        <v>533</v>
      </c>
      <c r="B32" s="80">
        <v>0</v>
      </c>
      <c r="C32" s="80"/>
      <c r="D32" s="80">
        <v>0</v>
      </c>
    </row>
    <row r="33" spans="1:4" ht="15.75" hidden="1">
      <c r="A33" s="139" t="s">
        <v>534</v>
      </c>
      <c r="B33" s="80">
        <v>0</v>
      </c>
      <c r="C33" s="80"/>
      <c r="D33" s="80">
        <v>0</v>
      </c>
    </row>
    <row r="34" spans="1:4" ht="15.75" hidden="1">
      <c r="A34" s="139" t="s">
        <v>535</v>
      </c>
      <c r="B34" s="80">
        <v>0</v>
      </c>
      <c r="C34" s="80"/>
      <c r="D34" s="80">
        <v>0</v>
      </c>
    </row>
    <row r="35" spans="1:4" ht="15.75">
      <c r="A35" s="139" t="s">
        <v>536</v>
      </c>
      <c r="B35" s="80">
        <v>20097796.650000006</v>
      </c>
      <c r="C35" s="80"/>
      <c r="D35" s="80">
        <v>1274473.8299999982</v>
      </c>
    </row>
    <row r="36" spans="1:4" ht="15.75">
      <c r="A36" s="139" t="s">
        <v>845</v>
      </c>
      <c r="B36" s="80">
        <v>75000000</v>
      </c>
      <c r="C36" s="80"/>
      <c r="D36" s="80">
        <v>75000000</v>
      </c>
    </row>
    <row r="37" spans="1:4" ht="15.75">
      <c r="A37" s="305" t="s">
        <v>537</v>
      </c>
      <c r="B37" s="308">
        <f>SUM(B27:B36)</f>
        <v>96594876.770000011</v>
      </c>
      <c r="C37" s="31"/>
      <c r="D37" s="308">
        <f>SUM(D27:D36)</f>
        <v>77390308.469999999</v>
      </c>
    </row>
    <row r="38" spans="1:4" ht="15.75">
      <c r="A38" s="305"/>
      <c r="B38" s="80"/>
      <c r="C38" s="31"/>
      <c r="D38" s="80"/>
    </row>
    <row r="39" spans="1:4" ht="15.75">
      <c r="A39" s="305" t="s">
        <v>538</v>
      </c>
      <c r="B39" s="79"/>
      <c r="C39" s="31"/>
      <c r="D39" s="79"/>
    </row>
    <row r="40" spans="1:4" ht="15.75">
      <c r="A40" s="305" t="s">
        <v>539</v>
      </c>
      <c r="B40" s="649">
        <v>123607664.91</v>
      </c>
      <c r="C40" s="197"/>
      <c r="D40" s="197">
        <v>122033524.26000001</v>
      </c>
    </row>
    <row r="41" spans="1:4" ht="15.75">
      <c r="A41" s="305" t="s">
        <v>540</v>
      </c>
      <c r="B41" s="197">
        <v>-56618804.140000001</v>
      </c>
      <c r="C41" s="197"/>
      <c r="D41" s="197">
        <v>-54054790.829999998</v>
      </c>
    </row>
    <row r="42" spans="1:4" ht="15.75">
      <c r="A42" s="305" t="s">
        <v>541</v>
      </c>
      <c r="B42" s="197">
        <v>-113711.01</v>
      </c>
      <c r="C42" s="197"/>
      <c r="D42" s="197">
        <v>-301219.53000000003</v>
      </c>
    </row>
    <row r="43" spans="1:4" ht="15.75">
      <c r="A43" s="305" t="s">
        <v>542</v>
      </c>
      <c r="B43" s="308">
        <f>SUM(B40:B42)</f>
        <v>66875149.759999998</v>
      </c>
      <c r="C43" s="31"/>
      <c r="D43" s="308">
        <f>SUM(D40:D42)</f>
        <v>67677513.900000006</v>
      </c>
    </row>
    <row r="44" spans="1:4" ht="10.15" customHeight="1">
      <c r="A44" s="305"/>
      <c r="B44" s="79"/>
      <c r="C44" s="79"/>
      <c r="D44" s="79"/>
    </row>
    <row r="45" spans="1:4" ht="15.75">
      <c r="A45" s="305" t="s">
        <v>543</v>
      </c>
      <c r="B45" s="197">
        <v>9462971.7799999993</v>
      </c>
      <c r="C45" s="197"/>
      <c r="D45" s="197">
        <v>5975045.9900000002</v>
      </c>
    </row>
    <row r="46" spans="1:4" ht="15.75">
      <c r="A46" s="305" t="s">
        <v>544</v>
      </c>
      <c r="B46" s="308">
        <f>+B43+B45</f>
        <v>76338121.539999992</v>
      </c>
      <c r="C46" s="31"/>
      <c r="D46" s="308">
        <f>+D43+D45</f>
        <v>73652559.890000001</v>
      </c>
    </row>
    <row r="47" spans="1:4" ht="15.75">
      <c r="A47" s="305"/>
      <c r="B47" s="79"/>
      <c r="C47" s="31"/>
      <c r="D47" s="79"/>
    </row>
    <row r="48" spans="1:4" ht="15.75">
      <c r="A48" s="305" t="s">
        <v>545</v>
      </c>
      <c r="B48" s="79"/>
      <c r="C48" s="31"/>
      <c r="D48" s="79"/>
    </row>
    <row r="49" spans="1:4" ht="15.75" hidden="1">
      <c r="A49" s="305" t="s">
        <v>546</v>
      </c>
      <c r="B49" s="80">
        <v>0</v>
      </c>
      <c r="C49" s="80"/>
      <c r="D49" s="80">
        <v>0</v>
      </c>
    </row>
    <row r="50" spans="1:4" ht="15.75">
      <c r="A50" s="305" t="s">
        <v>547</v>
      </c>
      <c r="B50" s="80">
        <v>-183763.26</v>
      </c>
      <c r="C50" s="80"/>
      <c r="D50" s="80">
        <v>3509511.54</v>
      </c>
    </row>
    <row r="51" spans="1:4" ht="15.75">
      <c r="A51" s="182" t="s">
        <v>831</v>
      </c>
      <c r="B51" s="197">
        <v>15817.54</v>
      </c>
      <c r="C51" s="197"/>
      <c r="D51" s="197">
        <v>15817.54</v>
      </c>
    </row>
    <row r="52" spans="1:4" ht="16.5" thickBot="1">
      <c r="A52" s="305" t="s">
        <v>548</v>
      </c>
      <c r="B52" s="537">
        <f>+B23+B37+B46+B50+B51</f>
        <v>182281538.59</v>
      </c>
      <c r="C52" s="31"/>
      <c r="D52" s="537">
        <f>+D23+D37+D46+D50+D51</f>
        <v>163900659.22999996</v>
      </c>
    </row>
    <row r="53" spans="1:4" ht="16.5" thickTop="1">
      <c r="A53" s="305"/>
      <c r="B53" s="31"/>
      <c r="C53" s="31"/>
      <c r="D53" s="31"/>
    </row>
    <row r="54" spans="1:4" ht="15.75">
      <c r="A54" s="23"/>
      <c r="B54" s="23"/>
      <c r="C54" s="23"/>
      <c r="D54" s="31" t="s">
        <v>549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6"/>
  <sheetViews>
    <sheetView zoomScaleNormal="100" zoomScaleSheetLayoutView="100" workbookViewId="0">
      <selection activeCell="B40" sqref="B40:D42"/>
    </sheetView>
  </sheetViews>
  <sheetFormatPr defaultRowHeight="12.75"/>
  <cols>
    <col min="1" max="1" width="49.140625" customWidth="1"/>
    <col min="2" max="2" width="20.42578125" bestFit="1" customWidth="1"/>
    <col min="3" max="3" width="6.140625" customWidth="1"/>
    <col min="4" max="4" width="20.42578125" bestFit="1" customWidth="1"/>
  </cols>
  <sheetData>
    <row r="1" spans="1:4" s="163" customFormat="1" ht="15.75">
      <c r="A1" s="746" t="s">
        <v>522</v>
      </c>
      <c r="B1" s="746"/>
      <c r="C1" s="746"/>
      <c r="D1" s="746"/>
    </row>
    <row r="2" spans="1:4" s="163" customFormat="1" ht="15.75">
      <c r="A2" s="746" t="s">
        <v>550</v>
      </c>
      <c r="B2" s="746"/>
      <c r="C2" s="746"/>
      <c r="D2" s="746"/>
    </row>
    <row r="3" spans="1:4" s="163" customFormat="1" ht="15.75">
      <c r="A3" s="534" t="str">
        <f>Page1!A3</f>
        <v>MAY 31, 2021 and 2020</v>
      </c>
      <c r="B3" s="534"/>
      <c r="C3" s="534"/>
      <c r="D3" s="534"/>
    </row>
    <row r="4" spans="1:4" s="163" customFormat="1" ht="15.75">
      <c r="A4" s="745" t="str">
        <f>Page1!A4</f>
        <v>FY' 2021</v>
      </c>
      <c r="B4" s="745"/>
      <c r="C4" s="745"/>
      <c r="D4" s="745"/>
    </row>
    <row r="5" spans="1:4" ht="15.75">
      <c r="B5" s="26"/>
      <c r="C5" s="26"/>
      <c r="D5" s="26"/>
    </row>
    <row r="6" spans="1:4" ht="15.75">
      <c r="A6" s="26"/>
      <c r="B6" s="306" t="str">
        <f>'Page 10'!B6</f>
        <v>MAY  2021</v>
      </c>
      <c r="C6" s="536"/>
      <c r="D6" s="306" t="str">
        <f>'Page 10'!D6</f>
        <v>MAY  2020</v>
      </c>
    </row>
    <row r="7" spans="1:4" ht="15.75">
      <c r="A7" s="25" t="s">
        <v>330</v>
      </c>
      <c r="B7" s="536" t="s">
        <v>20</v>
      </c>
      <c r="C7" s="26"/>
      <c r="D7" s="536" t="s">
        <v>21</v>
      </c>
    </row>
    <row r="8" spans="1:4" ht="15.75">
      <c r="A8" s="305" t="s">
        <v>551</v>
      </c>
      <c r="B8" s="26"/>
      <c r="C8" s="26"/>
      <c r="D8" s="26"/>
    </row>
    <row r="9" spans="1:4" ht="15.75">
      <c r="A9" s="307" t="s">
        <v>552</v>
      </c>
      <c r="B9" s="41">
        <v>5098054.9400000004</v>
      </c>
      <c r="C9" s="26"/>
      <c r="D9" s="41">
        <v>4460937.37</v>
      </c>
    </row>
    <row r="10" spans="1:4" ht="15.75">
      <c r="A10" s="307" t="s">
        <v>553</v>
      </c>
      <c r="B10" s="33">
        <v>1804291.6300000001</v>
      </c>
      <c r="C10" s="28"/>
      <c r="D10" s="33">
        <v>1822525.62</v>
      </c>
    </row>
    <row r="11" spans="1:4" ht="15.75" hidden="1">
      <c r="A11" s="307" t="s">
        <v>26</v>
      </c>
      <c r="B11" s="33">
        <v>0</v>
      </c>
      <c r="C11" s="28"/>
      <c r="D11" s="33">
        <v>0</v>
      </c>
    </row>
    <row r="12" spans="1:4" ht="15.75" hidden="1">
      <c r="A12" s="307" t="s">
        <v>554</v>
      </c>
      <c r="B12" s="33">
        <v>0</v>
      </c>
      <c r="C12" s="28"/>
      <c r="D12" s="33">
        <v>0</v>
      </c>
    </row>
    <row r="13" spans="1:4" ht="15.75">
      <c r="A13" s="307" t="s">
        <v>555</v>
      </c>
      <c r="B13" s="33">
        <v>0</v>
      </c>
      <c r="C13" s="28"/>
      <c r="D13" s="33">
        <v>2229313.7999999998</v>
      </c>
    </row>
    <row r="14" spans="1:4" ht="15.75">
      <c r="A14" s="307" t="s">
        <v>767</v>
      </c>
      <c r="B14" s="33">
        <v>1609132.27</v>
      </c>
      <c r="C14" s="28"/>
      <c r="D14" s="33">
        <v>1609132.27</v>
      </c>
    </row>
    <row r="15" spans="1:4" ht="15.75">
      <c r="A15" s="26" t="s">
        <v>199</v>
      </c>
      <c r="B15" s="308">
        <f>SUM(B9:B14)</f>
        <v>8511478.8399999999</v>
      </c>
      <c r="C15" s="26"/>
      <c r="D15" s="308">
        <f>SUM(D9:D14)</f>
        <v>10121909.059999999</v>
      </c>
    </row>
    <row r="16" spans="1:4" ht="15.75">
      <c r="A16" s="26" t="s">
        <v>14</v>
      </c>
      <c r="B16" s="27"/>
      <c r="C16" s="26"/>
      <c r="D16" s="27"/>
    </row>
    <row r="17" spans="1:4" ht="15.75">
      <c r="A17" s="26" t="s">
        <v>556</v>
      </c>
      <c r="B17" s="26"/>
      <c r="C17" s="26"/>
      <c r="D17" s="26"/>
    </row>
    <row r="18" spans="1:4" ht="15.75" hidden="1">
      <c r="A18" s="26" t="s">
        <v>557</v>
      </c>
      <c r="B18" s="33">
        <v>0</v>
      </c>
      <c r="C18" s="28"/>
      <c r="D18" s="33">
        <v>0</v>
      </c>
    </row>
    <row r="19" spans="1:4" ht="15.75">
      <c r="A19" s="26" t="s">
        <v>558</v>
      </c>
      <c r="B19" s="33">
        <v>337173.98</v>
      </c>
      <c r="C19" s="28"/>
      <c r="D19" s="33">
        <v>337173.98</v>
      </c>
    </row>
    <row r="20" spans="1:4" ht="15.75">
      <c r="A20" s="26" t="s">
        <v>559</v>
      </c>
      <c r="B20" s="309">
        <f>SUM(B18:B19)</f>
        <v>337173.98</v>
      </c>
      <c r="C20" s="27"/>
      <c r="D20" s="309">
        <f>SUM(D18:D19)</f>
        <v>337173.98</v>
      </c>
    </row>
    <row r="21" spans="1:4" ht="15.75">
      <c r="A21" s="26"/>
      <c r="B21" s="27"/>
      <c r="C21" s="27"/>
      <c r="D21" s="27"/>
    </row>
    <row r="22" spans="1:4" ht="15.75">
      <c r="A22" s="26" t="s">
        <v>560</v>
      </c>
      <c r="B22" s="27"/>
      <c r="C22" s="26"/>
      <c r="D22" s="27"/>
    </row>
    <row r="23" spans="1:4" ht="15.75" hidden="1">
      <c r="A23" s="26" t="s">
        <v>561</v>
      </c>
      <c r="B23" s="27"/>
      <c r="C23" s="26"/>
      <c r="D23" s="27"/>
    </row>
    <row r="24" spans="1:4" ht="15.75" hidden="1">
      <c r="A24" s="26" t="s">
        <v>562</v>
      </c>
      <c r="B24" s="33">
        <v>0</v>
      </c>
      <c r="C24" s="28"/>
      <c r="D24" s="33">
        <v>0</v>
      </c>
    </row>
    <row r="25" spans="1:4" ht="15.75">
      <c r="A25" s="26" t="s">
        <v>816</v>
      </c>
      <c r="B25" s="33">
        <v>75000000</v>
      </c>
      <c r="C25" s="28"/>
      <c r="D25" s="33">
        <v>57500000</v>
      </c>
    </row>
    <row r="26" spans="1:4" ht="15.75" hidden="1">
      <c r="A26" s="26" t="s">
        <v>563</v>
      </c>
      <c r="B26" s="33">
        <v>0</v>
      </c>
      <c r="C26" s="28"/>
      <c r="D26" s="33">
        <v>0</v>
      </c>
    </row>
    <row r="27" spans="1:4" ht="15.75">
      <c r="A27" s="26" t="s">
        <v>564</v>
      </c>
      <c r="B27" s="33">
        <v>2521455.2400000002</v>
      </c>
      <c r="C27" s="28"/>
      <c r="D27" s="33">
        <v>2521455.2400000002</v>
      </c>
    </row>
    <row r="28" spans="1:4" ht="15.75" hidden="1">
      <c r="A28" s="26" t="s">
        <v>565</v>
      </c>
      <c r="B28" s="33">
        <v>0</v>
      </c>
      <c r="C28" s="28"/>
      <c r="D28" s="33">
        <v>0</v>
      </c>
    </row>
    <row r="29" spans="1:4" ht="15.75">
      <c r="A29" s="26" t="s">
        <v>566</v>
      </c>
      <c r="B29" s="309">
        <f>SUM(B24:B28)</f>
        <v>77521455.239999995</v>
      </c>
      <c r="C29" s="26"/>
      <c r="D29" s="309">
        <f>SUM(D24:D28)</f>
        <v>60021455.240000002</v>
      </c>
    </row>
    <row r="30" spans="1:4" ht="15.75">
      <c r="A30" s="26"/>
      <c r="B30" s="27"/>
      <c r="C30" s="26"/>
      <c r="D30" s="27"/>
    </row>
    <row r="31" spans="1:4" ht="15.75">
      <c r="A31" s="26" t="s">
        <v>567</v>
      </c>
      <c r="B31" s="33">
        <v>10460547</v>
      </c>
      <c r="C31" s="28"/>
      <c r="D31" s="33">
        <v>10081792.99</v>
      </c>
    </row>
    <row r="32" spans="1:4" ht="15.75">
      <c r="A32" s="307" t="s">
        <v>568</v>
      </c>
      <c r="B32" s="33">
        <v>44298575.109999999</v>
      </c>
      <c r="C32" s="28"/>
      <c r="D32" s="33">
        <v>44298575.109999999</v>
      </c>
    </row>
    <row r="33" spans="1:4" ht="15.75">
      <c r="A33" s="307" t="s">
        <v>308</v>
      </c>
      <c r="B33" s="33">
        <v>11906839.66</v>
      </c>
      <c r="C33" s="28"/>
      <c r="D33" s="33">
        <v>12693159.460000001</v>
      </c>
    </row>
    <row r="34" spans="1:4" ht="15.75">
      <c r="A34" s="669" t="s">
        <v>832</v>
      </c>
      <c r="B34" s="15">
        <v>1508198.35</v>
      </c>
      <c r="C34" s="12"/>
      <c r="D34" s="15">
        <v>1508198.35</v>
      </c>
    </row>
    <row r="35" spans="1:4" ht="15.75">
      <c r="A35" s="26" t="s">
        <v>569</v>
      </c>
      <c r="B35" s="33">
        <v>9546370.8599999994</v>
      </c>
      <c r="C35" s="28"/>
      <c r="D35" s="33">
        <v>9546370.8599999994</v>
      </c>
    </row>
    <row r="36" spans="1:4" ht="15.75" hidden="1">
      <c r="A36" s="26" t="s">
        <v>570</v>
      </c>
      <c r="B36" s="33">
        <v>0</v>
      </c>
      <c r="C36" s="28"/>
      <c r="D36" s="33">
        <v>0</v>
      </c>
    </row>
    <row r="37" spans="1:4" ht="15.75">
      <c r="A37" s="26" t="s">
        <v>571</v>
      </c>
      <c r="B37" s="309">
        <f>+B29+B20+B15+B31+B35+B36+B32+B33+B34</f>
        <v>164090639.03999999</v>
      </c>
      <c r="C37" s="26"/>
      <c r="D37" s="309">
        <f>+D29+D20+D15+D31+D35+D36+D32+D33+D34</f>
        <v>148608635.05000001</v>
      </c>
    </row>
    <row r="38" spans="1:4" ht="15.75">
      <c r="A38" s="26"/>
      <c r="B38" s="26"/>
      <c r="C38" s="26"/>
      <c r="D38" s="26"/>
    </row>
    <row r="39" spans="1:4" ht="15.75">
      <c r="A39" s="26" t="s">
        <v>572</v>
      </c>
      <c r="B39" s="27"/>
      <c r="C39" s="26"/>
      <c r="D39" s="27"/>
    </row>
    <row r="40" spans="1:4" ht="15.75">
      <c r="A40" s="26" t="s">
        <v>573</v>
      </c>
      <c r="B40" s="33">
        <v>93914462.950000003</v>
      </c>
      <c r="C40" s="28"/>
      <c r="D40" s="33">
        <v>89905578.480000004</v>
      </c>
    </row>
    <row r="41" spans="1:4" ht="15.75">
      <c r="A41" s="26" t="s">
        <v>574</v>
      </c>
      <c r="B41" s="33">
        <v>547924.87</v>
      </c>
      <c r="C41" s="28"/>
      <c r="D41" s="33">
        <v>546915.93999999994</v>
      </c>
    </row>
    <row r="42" spans="1:4" ht="15.75">
      <c r="A42" s="26" t="s">
        <v>575</v>
      </c>
      <c r="B42" s="33">
        <v>-76271488.269999996</v>
      </c>
      <c r="C42" s="28"/>
      <c r="D42" s="33">
        <v>-75160368.819999993</v>
      </c>
    </row>
    <row r="43" spans="1:4" ht="15.75">
      <c r="A43" s="26" t="s">
        <v>576</v>
      </c>
      <c r="B43" s="310">
        <f>SUM(B40:B42)</f>
        <v>18190899.550000012</v>
      </c>
      <c r="C43" s="26"/>
      <c r="D43" s="310">
        <f>SUM(D40:D42)</f>
        <v>15292125.600000009</v>
      </c>
    </row>
    <row r="44" spans="1:4" ht="16.5" thickBot="1">
      <c r="A44" s="26" t="s">
        <v>577</v>
      </c>
      <c r="B44" s="42">
        <f>+B43+B37</f>
        <v>182281538.59</v>
      </c>
      <c r="C44" s="26"/>
      <c r="D44" s="42">
        <f>+D43+D37</f>
        <v>163900760.65000004</v>
      </c>
    </row>
    <row r="45" spans="1:4" ht="16.5" thickTop="1">
      <c r="A45" s="26"/>
      <c r="B45" s="27"/>
      <c r="C45" s="25"/>
      <c r="D45" s="27"/>
    </row>
    <row r="46" spans="1:4" ht="15.75">
      <c r="A46" s="26"/>
      <c r="C46" s="26"/>
      <c r="D46" s="80" t="s">
        <v>578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9"/>
  <sheetViews>
    <sheetView workbookViewId="0">
      <selection activeCell="B7" sqref="B7"/>
    </sheetView>
  </sheetViews>
  <sheetFormatPr defaultRowHeight="12.75"/>
  <cols>
    <col min="1" max="1" width="53.7109375" customWidth="1"/>
    <col min="2" max="2" width="15.5703125" customWidth="1"/>
    <col min="3" max="3" width="2.140625" customWidth="1"/>
    <col min="4" max="4" width="15.5703125" customWidth="1"/>
    <col min="7" max="7" width="13.5703125" bestFit="1" customWidth="1"/>
    <col min="8" max="8" width="10.28515625" bestFit="1" customWidth="1"/>
    <col min="9" max="9" width="11.85546875" bestFit="1" customWidth="1"/>
  </cols>
  <sheetData>
    <row r="1" spans="1:4" s="163" customFormat="1" ht="15.75">
      <c r="A1" s="532" t="s">
        <v>522</v>
      </c>
      <c r="B1" s="532"/>
      <c r="C1" s="532"/>
      <c r="D1" s="532"/>
    </row>
    <row r="2" spans="1:4" s="163" customFormat="1" ht="15.75">
      <c r="A2" s="532" t="s">
        <v>579</v>
      </c>
      <c r="B2" s="532"/>
      <c r="C2" s="532"/>
      <c r="D2" s="532"/>
    </row>
    <row r="3" spans="1:4" s="163" customFormat="1" ht="15.75">
      <c r="A3" s="532" t="s">
        <v>580</v>
      </c>
      <c r="B3" s="532"/>
      <c r="C3" s="532"/>
      <c r="D3" s="532"/>
    </row>
    <row r="4" spans="1:4" s="163" customFormat="1" ht="15.75">
      <c r="A4" s="311" t="str">
        <f>'Page 10'!A3</f>
        <v>MAY 31, 2021 and 2020</v>
      </c>
      <c r="B4" s="646"/>
      <c r="C4" s="646"/>
      <c r="D4" s="646"/>
    </row>
    <row r="5" spans="1:4" s="163" customFormat="1" ht="15.75">
      <c r="A5" s="146" t="str">
        <f>Page1!A4</f>
        <v>FY' 2021</v>
      </c>
      <c r="B5" s="311"/>
      <c r="C5" s="311"/>
      <c r="D5" s="311"/>
    </row>
    <row r="6" spans="1:4" ht="15.75">
      <c r="A6" s="311"/>
      <c r="B6" s="312" t="s">
        <v>867</v>
      </c>
      <c r="C6" s="312"/>
      <c r="D6" s="312" t="s">
        <v>112</v>
      </c>
    </row>
    <row r="7" spans="1:4" ht="15.75">
      <c r="A7" s="313"/>
      <c r="B7" s="571" t="s">
        <v>842</v>
      </c>
      <c r="C7" s="314"/>
      <c r="D7" s="572" t="s">
        <v>804</v>
      </c>
    </row>
    <row r="8" spans="1:4" ht="15.75">
      <c r="A8" s="315"/>
      <c r="B8" s="314"/>
      <c r="C8" s="314"/>
      <c r="D8" s="316"/>
    </row>
    <row r="9" spans="1:4" ht="15.75">
      <c r="A9" s="317" t="s">
        <v>159</v>
      </c>
      <c r="B9" s="315"/>
      <c r="C9" s="315"/>
      <c r="D9" s="318"/>
    </row>
    <row r="10" spans="1:4" ht="15.75">
      <c r="A10" s="319"/>
      <c r="B10" s="320"/>
      <c r="C10" s="320"/>
      <c r="D10" s="318"/>
    </row>
    <row r="11" spans="1:4" ht="15.75">
      <c r="A11" s="319" t="s">
        <v>160</v>
      </c>
      <c r="B11" s="321">
        <v>2378268.8499999987</v>
      </c>
      <c r="C11" s="321"/>
      <c r="D11" s="321">
        <v>-3997585.3399999887</v>
      </c>
    </row>
    <row r="12" spans="1:4" ht="15.75">
      <c r="A12" s="319"/>
      <c r="B12" s="322"/>
      <c r="C12" s="322"/>
      <c r="D12" s="323"/>
    </row>
    <row r="13" spans="1:4" ht="15.75">
      <c r="A13" s="317" t="s">
        <v>161</v>
      </c>
      <c r="B13" s="322"/>
      <c r="C13" s="322"/>
      <c r="D13" s="323"/>
    </row>
    <row r="14" spans="1:4" ht="15.75" hidden="1">
      <c r="A14" s="319" t="s">
        <v>162</v>
      </c>
      <c r="B14" s="323">
        <v>0</v>
      </c>
      <c r="C14" s="323"/>
      <c r="D14" s="323">
        <v>0</v>
      </c>
    </row>
    <row r="15" spans="1:4" ht="15.75">
      <c r="A15" s="319" t="s">
        <v>817</v>
      </c>
      <c r="B15" s="323">
        <v>0</v>
      </c>
      <c r="C15" s="323"/>
      <c r="D15" s="323">
        <v>0</v>
      </c>
    </row>
    <row r="16" spans="1:4" ht="15.75" hidden="1">
      <c r="A16" s="319" t="s">
        <v>768</v>
      </c>
      <c r="B16" s="323">
        <v>0</v>
      </c>
      <c r="C16" s="323"/>
      <c r="D16" s="323">
        <v>0</v>
      </c>
    </row>
    <row r="17" spans="1:9" ht="15.75">
      <c r="A17" s="319" t="s">
        <v>163</v>
      </c>
      <c r="B17" s="323">
        <v>-137423.50999999998</v>
      </c>
      <c r="C17" s="323"/>
      <c r="D17" s="323">
        <v>-118774.57</v>
      </c>
    </row>
    <row r="18" spans="1:9" ht="15.75" hidden="1">
      <c r="A18" s="319" t="s">
        <v>581</v>
      </c>
      <c r="B18" s="323">
        <v>0</v>
      </c>
      <c r="C18" s="323"/>
      <c r="D18" s="323">
        <v>0</v>
      </c>
    </row>
    <row r="19" spans="1:9" ht="15.75">
      <c r="A19" s="319" t="s">
        <v>164</v>
      </c>
      <c r="B19" s="323">
        <v>-4220143.5299999919</v>
      </c>
      <c r="C19" s="323"/>
      <c r="D19" s="323">
        <v>-6814191.4600000046</v>
      </c>
      <c r="G19" s="555"/>
      <c r="I19" s="130"/>
    </row>
    <row r="20" spans="1:9" ht="15.75">
      <c r="A20" s="319" t="s">
        <v>165</v>
      </c>
      <c r="B20" s="323">
        <v>2064160.33</v>
      </c>
      <c r="C20" s="323"/>
      <c r="D20" s="323">
        <v>2795700</v>
      </c>
    </row>
    <row r="21" spans="1:9" ht="15.75">
      <c r="A21" s="26" t="s">
        <v>494</v>
      </c>
      <c r="B21" s="323">
        <v>51208.68</v>
      </c>
      <c r="C21" s="323"/>
      <c r="D21" s="323">
        <v>288808.25</v>
      </c>
    </row>
    <row r="22" spans="1:9" ht="15.75" hidden="1">
      <c r="A22" s="319" t="s">
        <v>195</v>
      </c>
      <c r="B22" s="323">
        <v>0</v>
      </c>
      <c r="C22" s="323"/>
      <c r="D22" s="323">
        <v>0</v>
      </c>
      <c r="G22" s="573"/>
    </row>
    <row r="23" spans="1:9" ht="15.75" hidden="1">
      <c r="A23" s="319" t="s">
        <v>582</v>
      </c>
      <c r="B23" s="324">
        <v>0</v>
      </c>
      <c r="C23" s="323"/>
      <c r="D23" s="596">
        <v>0</v>
      </c>
      <c r="G23" s="130"/>
    </row>
    <row r="24" spans="1:9" ht="15.75">
      <c r="A24" s="319" t="s">
        <v>583</v>
      </c>
      <c r="B24" s="325">
        <f>SUM(B14:B23)</f>
        <v>-2242198.0299999914</v>
      </c>
      <c r="C24" s="323"/>
      <c r="D24" s="325">
        <f>SUM(D14:D23)</f>
        <v>-3848457.7800000049</v>
      </c>
    </row>
    <row r="25" spans="1:9" ht="15.75">
      <c r="A25" s="319"/>
      <c r="B25" s="322"/>
      <c r="C25" s="322"/>
      <c r="D25" s="323"/>
    </row>
    <row r="26" spans="1:9" ht="15.75">
      <c r="A26" s="317" t="s">
        <v>166</v>
      </c>
      <c r="B26" s="322"/>
      <c r="C26" s="322"/>
      <c r="D26" s="323"/>
    </row>
    <row r="27" spans="1:9" ht="15.75">
      <c r="A27" s="319" t="s">
        <v>167</v>
      </c>
      <c r="B27" s="323">
        <v>5561.72</v>
      </c>
      <c r="C27" s="323"/>
      <c r="D27" s="323">
        <v>4183.1099999999997</v>
      </c>
      <c r="H27" s="85"/>
    </row>
    <row r="28" spans="1:9" ht="15.75" hidden="1">
      <c r="A28" s="319" t="s">
        <v>584</v>
      </c>
      <c r="B28" s="614">
        <v>0</v>
      </c>
      <c r="C28" s="614"/>
      <c r="D28" s="615">
        <v>0</v>
      </c>
    </row>
    <row r="29" spans="1:9" ht="15.75">
      <c r="A29" s="319" t="s">
        <v>585</v>
      </c>
      <c r="B29" s="326">
        <f>SUM(B27:B28)</f>
        <v>5561.72</v>
      </c>
      <c r="C29" s="323"/>
      <c r="D29" s="326">
        <f>SUM(D27:D28)</f>
        <v>4183.1099999999997</v>
      </c>
    </row>
    <row r="30" spans="1:9" ht="15.75">
      <c r="A30" s="319"/>
      <c r="B30" s="322"/>
      <c r="C30" s="322"/>
      <c r="D30" s="323"/>
    </row>
    <row r="31" spans="1:9" ht="15.75">
      <c r="A31" s="319" t="s">
        <v>168</v>
      </c>
      <c r="B31" s="331">
        <v>141632.54000000749</v>
      </c>
      <c r="C31" s="323"/>
      <c r="D31" s="596">
        <v>-7841860.0099999942</v>
      </c>
      <c r="F31" s="130"/>
    </row>
    <row r="32" spans="1:9" ht="15.75">
      <c r="A32" s="319" t="s">
        <v>169</v>
      </c>
      <c r="B32" s="626">
        <v>1919333.07</v>
      </c>
      <c r="C32" s="327"/>
      <c r="D32" s="626">
        <v>9761193.0800000001</v>
      </c>
    </row>
    <row r="33" spans="1:6" ht="16.5" thickBot="1">
      <c r="A33" s="319" t="s">
        <v>170</v>
      </c>
      <c r="B33" s="574">
        <f>SUM(B31:B32)</f>
        <v>2060965.6100000076</v>
      </c>
      <c r="C33" s="327"/>
      <c r="D33" s="574">
        <f>SUM(D31:D32)</f>
        <v>1919333.0700000059</v>
      </c>
      <c r="F33" s="260"/>
    </row>
    <row r="34" spans="1:6" ht="16.5" thickTop="1">
      <c r="A34" s="328"/>
      <c r="B34" s="322"/>
      <c r="C34" s="322"/>
      <c r="D34" s="323"/>
    </row>
    <row r="35" spans="1:6" ht="15.75">
      <c r="A35" s="43" t="s">
        <v>171</v>
      </c>
      <c r="B35" s="315"/>
      <c r="C35" s="315"/>
      <c r="D35" s="329"/>
    </row>
    <row r="36" spans="1:6" ht="15.75">
      <c r="A36" s="330" t="s">
        <v>586</v>
      </c>
      <c r="B36" s="320"/>
      <c r="C36" s="320"/>
      <c r="D36" s="318"/>
    </row>
    <row r="37" spans="1:6" ht="15.75">
      <c r="A37" s="43" t="s">
        <v>587</v>
      </c>
      <c r="B37" s="323">
        <v>-1876986.0399999954</v>
      </c>
      <c r="C37" s="323"/>
      <c r="D37" s="331">
        <v>3991882.8700000048</v>
      </c>
    </row>
    <row r="38" spans="1:6" ht="15.75">
      <c r="A38" s="43" t="s">
        <v>588</v>
      </c>
      <c r="B38" s="323"/>
      <c r="C38" s="323"/>
      <c r="D38" s="331"/>
    </row>
    <row r="39" spans="1:6" ht="15.75">
      <c r="A39" s="43" t="s">
        <v>589</v>
      </c>
      <c r="B39" s="323"/>
      <c r="C39" s="323"/>
      <c r="D39" s="331"/>
    </row>
    <row r="40" spans="1:6" ht="15.75">
      <c r="A40" s="332" t="s">
        <v>446</v>
      </c>
      <c r="B40" s="323">
        <v>2363538.4100000039</v>
      </c>
      <c r="C40" s="323"/>
      <c r="D40" s="331">
        <v>2397884.8399999961</v>
      </c>
    </row>
    <row r="41" spans="1:6" ht="15.75">
      <c r="A41" s="332" t="s">
        <v>590</v>
      </c>
      <c r="B41" s="323">
        <v>-171882.81</v>
      </c>
      <c r="C41" s="323"/>
      <c r="D41" s="331">
        <v>-203134.22999999998</v>
      </c>
    </row>
    <row r="42" spans="1:6" ht="15.75" hidden="1">
      <c r="A42" s="332" t="s">
        <v>591</v>
      </c>
      <c r="B42" s="324">
        <v>0</v>
      </c>
      <c r="C42" s="323"/>
      <c r="D42" s="333">
        <v>0</v>
      </c>
    </row>
    <row r="43" spans="1:6" ht="15.75">
      <c r="A43" s="43" t="s">
        <v>592</v>
      </c>
      <c r="B43" s="323"/>
      <c r="C43" s="323"/>
      <c r="D43" s="331"/>
    </row>
    <row r="44" spans="1:6" ht="15.75">
      <c r="A44" s="334" t="s">
        <v>11</v>
      </c>
      <c r="B44" s="323">
        <v>1853335.4299999997</v>
      </c>
      <c r="C44" s="323"/>
      <c r="D44" s="331">
        <v>-862657.86999999918</v>
      </c>
    </row>
    <row r="45" spans="1:6" ht="15.75">
      <c r="A45" s="334" t="s">
        <v>322</v>
      </c>
      <c r="B45" s="323">
        <v>66093.64000000013</v>
      </c>
      <c r="C45" s="323"/>
      <c r="D45" s="331">
        <v>-175163.02000000002</v>
      </c>
    </row>
    <row r="46" spans="1:6" ht="15.75" hidden="1">
      <c r="A46" s="305" t="s">
        <v>593</v>
      </c>
      <c r="B46" s="323">
        <v>0</v>
      </c>
      <c r="C46" s="323"/>
      <c r="D46" s="331">
        <v>0</v>
      </c>
    </row>
    <row r="47" spans="1:6" ht="15.75">
      <c r="A47" s="334" t="s">
        <v>320</v>
      </c>
      <c r="B47" s="323">
        <v>334856.55000000005</v>
      </c>
      <c r="C47" s="323"/>
      <c r="D47" s="331">
        <v>-509806.3600000001</v>
      </c>
    </row>
    <row r="48" spans="1:6" ht="15.75">
      <c r="A48" s="334" t="s">
        <v>594</v>
      </c>
      <c r="B48" s="323">
        <v>7266666.0499999914</v>
      </c>
      <c r="C48" s="323"/>
      <c r="D48" s="331">
        <v>-8214470.769999993</v>
      </c>
    </row>
    <row r="49" spans="1:4" ht="15.75">
      <c r="A49" s="334" t="s">
        <v>323</v>
      </c>
      <c r="B49" s="323">
        <v>-2146126.7800000003</v>
      </c>
      <c r="C49" s="323"/>
      <c r="D49" s="331">
        <v>-4231769.0999999996</v>
      </c>
    </row>
    <row r="50" spans="1:4" ht="15.75" hidden="1">
      <c r="A50" s="334" t="s">
        <v>595</v>
      </c>
      <c r="B50" s="324">
        <v>0</v>
      </c>
      <c r="C50" s="323"/>
      <c r="D50" s="335">
        <v>0</v>
      </c>
    </row>
    <row r="51" spans="1:4" ht="15.75">
      <c r="A51" s="334" t="s">
        <v>552</v>
      </c>
      <c r="B51" s="323">
        <v>-59829.839999999851</v>
      </c>
      <c r="C51" s="323"/>
      <c r="D51" s="323">
        <v>263054.47000000067</v>
      </c>
    </row>
    <row r="52" spans="1:4" ht="15.75">
      <c r="A52" s="334" t="s">
        <v>553</v>
      </c>
      <c r="B52" s="323">
        <v>-249538.51</v>
      </c>
      <c r="C52" s="323"/>
      <c r="D52" s="323">
        <v>409216.1100000001</v>
      </c>
    </row>
    <row r="53" spans="1:4" ht="15.75" hidden="1">
      <c r="A53" s="334" t="s">
        <v>596</v>
      </c>
      <c r="B53" s="336">
        <v>0</v>
      </c>
      <c r="C53" s="323"/>
      <c r="D53" s="323">
        <v>0</v>
      </c>
    </row>
    <row r="54" spans="1:4" ht="15.75">
      <c r="A54" s="12" t="s">
        <v>597</v>
      </c>
      <c r="B54" s="336">
        <v>-8758965.660000002</v>
      </c>
      <c r="C54" s="323"/>
      <c r="D54" s="323">
        <v>-786319.79999999888</v>
      </c>
    </row>
    <row r="55" spans="1:4" ht="15.75">
      <c r="A55" s="12" t="s">
        <v>598</v>
      </c>
      <c r="B55" s="336">
        <v>3385501.9000000004</v>
      </c>
      <c r="C55" s="323"/>
      <c r="D55" s="323">
        <v>3693274.8000000003</v>
      </c>
    </row>
    <row r="56" spans="1:4" ht="15.75">
      <c r="A56" s="337" t="s">
        <v>599</v>
      </c>
      <c r="B56" s="323">
        <v>371606.50999999978</v>
      </c>
      <c r="C56" s="323"/>
      <c r="D56" s="323">
        <v>230422.72000000067</v>
      </c>
    </row>
    <row r="57" spans="1:4" ht="16.5" thickBot="1">
      <c r="A57" s="338" t="s">
        <v>160</v>
      </c>
      <c r="B57" s="575">
        <f>SUM(B37:B56)</f>
        <v>2378268.8499999987</v>
      </c>
      <c r="C57" s="318"/>
      <c r="D57" s="575">
        <f>SUM(D37:D56)</f>
        <v>-3997585.3399999887</v>
      </c>
    </row>
    <row r="58" spans="1:4" ht="16.5" thickTop="1">
      <c r="A58" s="339"/>
      <c r="B58" s="322"/>
      <c r="C58" s="322"/>
      <c r="D58" s="340"/>
    </row>
    <row r="59" spans="1:4" ht="15.75">
      <c r="A59" s="329"/>
      <c r="B59" s="323"/>
      <c r="C59" s="323"/>
      <c r="D59" s="341" t="s">
        <v>600</v>
      </c>
    </row>
  </sheetData>
  <pageMargins left="0.7" right="0.7" top="0.75" bottom="0.75" header="0.3" footer="0.3"/>
  <pageSetup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topLeftCell="A15" workbookViewId="0">
      <selection activeCell="F59" sqref="F59:H59"/>
    </sheetView>
  </sheetViews>
  <sheetFormatPr defaultRowHeight="12.75"/>
  <cols>
    <col min="1" max="1" width="35.42578125" customWidth="1"/>
    <col min="2" max="2" width="15.28515625" customWidth="1"/>
    <col min="3" max="3" width="2" customWidth="1"/>
    <col min="4" max="4" width="15.28515625" bestFit="1" customWidth="1"/>
    <col min="5" max="5" width="1.7109375" customWidth="1"/>
    <col min="6" max="6" width="16.85546875" customWidth="1"/>
    <col min="7" max="7" width="1.5703125" customWidth="1"/>
    <col min="8" max="8" width="15.28515625" bestFit="1" customWidth="1"/>
    <col min="9" max="9" width="2" customWidth="1"/>
    <col min="10" max="10" width="9.42578125" style="360" bestFit="1" customWidth="1"/>
  </cols>
  <sheetData>
    <row r="1" spans="1:10" s="163" customFormat="1" ht="15.75">
      <c r="A1" s="532" t="s">
        <v>0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0" s="163" customFormat="1" ht="15.75">
      <c r="A2" s="534" t="s">
        <v>601</v>
      </c>
      <c r="B2" s="532"/>
      <c r="C2" s="532"/>
      <c r="D2" s="532"/>
      <c r="E2" s="532"/>
      <c r="F2" s="532"/>
      <c r="G2" s="532"/>
      <c r="H2" s="532"/>
      <c r="I2" s="532"/>
      <c r="J2" s="532"/>
    </row>
    <row r="3" spans="1:10" s="163" customFormat="1" ht="15.75">
      <c r="A3" s="532" t="s">
        <v>68</v>
      </c>
      <c r="B3" s="532"/>
      <c r="C3" s="532"/>
      <c r="D3" s="532"/>
      <c r="E3" s="532"/>
      <c r="F3" s="532"/>
      <c r="G3" s="532"/>
      <c r="H3" s="532"/>
      <c r="I3" s="532"/>
      <c r="J3" s="532"/>
    </row>
    <row r="4" spans="1:10" ht="15.75">
      <c r="A4" s="532" t="str">
        <f>'Page 10'!A3</f>
        <v>MAY 31, 2021 and 2020</v>
      </c>
      <c r="B4" s="24"/>
      <c r="C4" s="24"/>
      <c r="D4" s="24"/>
      <c r="E4" s="24"/>
      <c r="F4" s="24"/>
      <c r="G4" s="24"/>
      <c r="H4" s="24"/>
      <c r="I4" s="24"/>
      <c r="J4" s="181"/>
    </row>
    <row r="5" spans="1:10" ht="15.75">
      <c r="A5" s="342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181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181"/>
    </row>
    <row r="7" spans="1:10" ht="15.75">
      <c r="A7" s="13"/>
      <c r="B7" s="13"/>
      <c r="C7" s="13"/>
      <c r="D7" s="13"/>
      <c r="E7" s="13"/>
      <c r="F7" s="742"/>
      <c r="G7" s="742"/>
      <c r="H7" s="742"/>
      <c r="I7" s="13"/>
      <c r="J7" s="343"/>
    </row>
    <row r="8" spans="1:10" ht="15.75">
      <c r="A8" s="25"/>
      <c r="B8" s="742" t="s">
        <v>305</v>
      </c>
      <c r="C8" s="742"/>
      <c r="D8" s="742"/>
      <c r="E8" s="136"/>
      <c r="F8" s="13" t="s">
        <v>602</v>
      </c>
      <c r="G8" s="97"/>
      <c r="H8" s="97"/>
      <c r="I8" s="25"/>
      <c r="J8" s="344" t="s">
        <v>603</v>
      </c>
    </row>
    <row r="9" spans="1:10" ht="15.75">
      <c r="A9" s="25"/>
      <c r="B9" s="536" t="s">
        <v>20</v>
      </c>
      <c r="C9" s="25"/>
      <c r="D9" s="536" t="s">
        <v>21</v>
      </c>
      <c r="E9" s="25"/>
      <c r="F9" s="536" t="s">
        <v>20</v>
      </c>
      <c r="G9" s="25"/>
      <c r="H9" s="536" t="s">
        <v>21</v>
      </c>
      <c r="I9" s="25"/>
      <c r="J9" s="344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181"/>
    </row>
    <row r="11" spans="1:10" ht="15.75">
      <c r="A11" s="26" t="s">
        <v>604</v>
      </c>
      <c r="B11" s="41">
        <v>813572.56</v>
      </c>
      <c r="C11" s="26"/>
      <c r="D11" s="41">
        <v>339979.33</v>
      </c>
      <c r="E11" s="26"/>
      <c r="F11" s="41">
        <v>9317765.9800000004</v>
      </c>
      <c r="G11" s="26"/>
      <c r="H11" s="41">
        <v>9533234.2899999991</v>
      </c>
      <c r="I11" s="26"/>
      <c r="J11" s="345">
        <v>1.0575167078097421</v>
      </c>
    </row>
    <row r="12" spans="1:10" ht="15.75">
      <c r="A12" s="26" t="s">
        <v>605</v>
      </c>
      <c r="B12" s="27">
        <v>806642.62</v>
      </c>
      <c r="C12" s="27"/>
      <c r="D12" s="27">
        <v>1920625.47</v>
      </c>
      <c r="E12" s="27"/>
      <c r="F12" s="27">
        <v>7407458.0899999999</v>
      </c>
      <c r="G12" s="27"/>
      <c r="H12" s="27">
        <v>10084574.640000001</v>
      </c>
      <c r="I12" s="119"/>
      <c r="J12" s="345">
        <v>18.857817545623629</v>
      </c>
    </row>
    <row r="13" spans="1:10" ht="15.75">
      <c r="A13" s="26" t="s">
        <v>606</v>
      </c>
      <c r="B13" s="27">
        <v>187736.80000000002</v>
      </c>
      <c r="C13" s="27"/>
      <c r="D13" s="27">
        <v>90957.37</v>
      </c>
      <c r="E13" s="27"/>
      <c r="F13" s="27">
        <v>1042216.02</v>
      </c>
      <c r="G13" s="27" t="s">
        <v>14</v>
      </c>
      <c r="H13" s="27">
        <v>534979.67999999993</v>
      </c>
      <c r="I13" s="27" t="s">
        <v>14</v>
      </c>
      <c r="J13" s="345">
        <v>29.746698561594968</v>
      </c>
    </row>
    <row r="14" spans="1:10" ht="15.75">
      <c r="A14" s="26" t="s">
        <v>78</v>
      </c>
      <c r="B14" s="27">
        <v>1016211.45</v>
      </c>
      <c r="C14" s="27" t="s">
        <v>14</v>
      </c>
      <c r="D14" s="27">
        <v>760704.23</v>
      </c>
      <c r="E14" s="27"/>
      <c r="F14" s="27">
        <v>8414031.8699999992</v>
      </c>
      <c r="G14" s="27" t="s">
        <v>14</v>
      </c>
      <c r="H14" s="27">
        <v>9443810.7499999981</v>
      </c>
      <c r="I14" s="27" t="s">
        <v>14</v>
      </c>
      <c r="J14" s="345">
        <v>-24.6824129094556</v>
      </c>
    </row>
    <row r="15" spans="1:10" ht="15.75">
      <c r="A15" s="26" t="s">
        <v>607</v>
      </c>
      <c r="B15" s="27">
        <v>55881.61</v>
      </c>
      <c r="C15" s="27"/>
      <c r="D15" s="27">
        <v>79176.56</v>
      </c>
      <c r="E15" s="27"/>
      <c r="F15" s="27">
        <v>586074.92000000004</v>
      </c>
      <c r="G15" s="27"/>
      <c r="H15" s="27">
        <v>637094.16000000015</v>
      </c>
      <c r="I15" s="27"/>
      <c r="J15" s="345">
        <v>3.1582513115629136</v>
      </c>
    </row>
    <row r="16" spans="1:10" ht="15.75" hidden="1">
      <c r="A16" s="26" t="s">
        <v>608</v>
      </c>
      <c r="B16" s="27">
        <v>0</v>
      </c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345">
        <v>0</v>
      </c>
    </row>
    <row r="17" spans="1:10" ht="15.75">
      <c r="A17" s="26" t="s">
        <v>82</v>
      </c>
      <c r="B17" s="27">
        <v>20673.28</v>
      </c>
      <c r="C17" s="33"/>
      <c r="D17" s="27">
        <v>12969.109999999999</v>
      </c>
      <c r="E17" s="33"/>
      <c r="F17" s="27">
        <v>315757.49</v>
      </c>
      <c r="G17" s="33"/>
      <c r="H17" s="27">
        <v>645419.42999999993</v>
      </c>
      <c r="I17" s="28"/>
      <c r="J17" s="345">
        <v>-60.918621068724434</v>
      </c>
    </row>
    <row r="18" spans="1:10" ht="15.75">
      <c r="A18" s="26" t="s">
        <v>609</v>
      </c>
      <c r="B18" s="27">
        <v>-54652.210000000006</v>
      </c>
      <c r="C18" s="27"/>
      <c r="D18" s="27">
        <v>188024.53999999998</v>
      </c>
      <c r="E18" s="27"/>
      <c r="F18" s="27">
        <v>-741499.86</v>
      </c>
      <c r="G18" s="27"/>
      <c r="H18" s="27">
        <v>-1069252.48</v>
      </c>
      <c r="I18" s="26"/>
      <c r="J18" s="627">
        <v>16.90640443501994</v>
      </c>
    </row>
    <row r="19" spans="1:10" ht="15.75">
      <c r="A19" s="26" t="s">
        <v>84</v>
      </c>
      <c r="B19" s="346">
        <f>SUM(B11:B18)</f>
        <v>2846066.11</v>
      </c>
      <c r="C19" s="27" t="s">
        <v>14</v>
      </c>
      <c r="D19" s="346">
        <f>SUM(D11:D18)</f>
        <v>3392436.61</v>
      </c>
      <c r="E19" s="27"/>
      <c r="F19" s="346">
        <f>SUM(F11:F18)</f>
        <v>26341804.510000002</v>
      </c>
      <c r="G19" s="27" t="s">
        <v>14</v>
      </c>
      <c r="H19" s="346">
        <f>SUM(H11:H18)</f>
        <v>29809860.469999999</v>
      </c>
      <c r="I19" s="27" t="s">
        <v>14</v>
      </c>
      <c r="J19" s="346">
        <f>(F19-H19)/ABS(H19)*100</f>
        <v>-11.633922149653046</v>
      </c>
    </row>
    <row r="20" spans="1:10" ht="15.75">
      <c r="A20" s="26"/>
      <c r="B20" s="347" t="s">
        <v>14</v>
      </c>
      <c r="C20" s="26"/>
      <c r="D20" s="26"/>
      <c r="E20" s="26"/>
      <c r="F20" s="347" t="s">
        <v>14</v>
      </c>
      <c r="G20" s="26"/>
      <c r="H20" s="26"/>
      <c r="I20" s="26"/>
      <c r="J20" s="31"/>
    </row>
    <row r="21" spans="1:10" ht="15.75">
      <c r="A21" s="26" t="s">
        <v>85</v>
      </c>
      <c r="B21" s="347" t="s">
        <v>14</v>
      </c>
      <c r="C21" s="26"/>
      <c r="D21" s="26"/>
      <c r="E21" s="26"/>
      <c r="F21" s="347" t="s">
        <v>14</v>
      </c>
      <c r="G21" s="26"/>
      <c r="H21" s="26"/>
      <c r="I21" s="26"/>
      <c r="J21" s="31"/>
    </row>
    <row r="22" spans="1:10" ht="15.75">
      <c r="A22" s="26" t="s">
        <v>14</v>
      </c>
      <c r="B22" s="347" t="s">
        <v>14</v>
      </c>
      <c r="C22" s="26"/>
      <c r="D22" s="27" t="s">
        <v>14</v>
      </c>
      <c r="E22" s="26"/>
      <c r="F22" s="347" t="s">
        <v>14</v>
      </c>
      <c r="G22" s="26"/>
      <c r="H22" s="27" t="s">
        <v>14</v>
      </c>
      <c r="I22" s="26"/>
      <c r="J22" s="31"/>
    </row>
    <row r="23" spans="1:10" ht="15.75">
      <c r="A23" s="26" t="s">
        <v>610</v>
      </c>
      <c r="B23" s="27">
        <v>1342079.83</v>
      </c>
      <c r="C23" s="27"/>
      <c r="D23" s="27">
        <v>1406463.22</v>
      </c>
      <c r="E23" s="27"/>
      <c r="F23" s="27">
        <v>12287872.530000001</v>
      </c>
      <c r="G23" s="27" t="s">
        <v>14</v>
      </c>
      <c r="H23" s="27">
        <v>13576197.449999999</v>
      </c>
      <c r="I23" s="26"/>
      <c r="J23" s="649">
        <v>-14.486265044353638</v>
      </c>
    </row>
    <row r="24" spans="1:10" ht="15.75" hidden="1">
      <c r="A24" s="26" t="s">
        <v>611</v>
      </c>
      <c r="B24" s="27">
        <v>0</v>
      </c>
      <c r="C24" s="27" t="s">
        <v>14</v>
      </c>
      <c r="D24" s="27">
        <v>0</v>
      </c>
      <c r="E24" s="27"/>
      <c r="F24" s="27">
        <v>0</v>
      </c>
      <c r="G24" s="27" t="s">
        <v>14</v>
      </c>
      <c r="H24" s="27">
        <v>0</v>
      </c>
      <c r="I24" s="26"/>
      <c r="J24" s="597"/>
    </row>
    <row r="25" spans="1:10" ht="15.75">
      <c r="A25" s="26" t="s">
        <v>612</v>
      </c>
      <c r="B25" s="346">
        <f>SUM(B23:B24)</f>
        <v>1342079.83</v>
      </c>
      <c r="C25" s="27"/>
      <c r="D25" s="346">
        <f>SUM(D23:D24)</f>
        <v>1406463.22</v>
      </c>
      <c r="E25" s="27"/>
      <c r="F25" s="346">
        <f>SUM(F23:F24)</f>
        <v>12287872.530000001</v>
      </c>
      <c r="G25" s="27"/>
      <c r="H25" s="346">
        <f>SUM(H23:H24)</f>
        <v>13576197.449999999</v>
      </c>
      <c r="I25" s="26"/>
      <c r="J25" s="346">
        <f>(F25-H25)/ABS(H25)*100</f>
        <v>-9.4895859075767799</v>
      </c>
    </row>
    <row r="26" spans="1:10" ht="15.75">
      <c r="A26" s="12"/>
      <c r="B26" s="299"/>
      <c r="C26" s="12"/>
      <c r="D26" s="12"/>
      <c r="E26" s="12"/>
      <c r="F26" s="40"/>
      <c r="G26" s="12"/>
      <c r="H26" s="12"/>
      <c r="I26" s="12"/>
      <c r="J26" s="34"/>
    </row>
    <row r="27" spans="1:10" ht="15.75">
      <c r="A27" s="26" t="s">
        <v>92</v>
      </c>
      <c r="B27" s="347" t="s">
        <v>14</v>
      </c>
      <c r="C27" s="26"/>
      <c r="D27" s="26"/>
      <c r="E27" s="26"/>
      <c r="F27" s="74" t="s">
        <v>14</v>
      </c>
      <c r="G27" s="26"/>
      <c r="H27" s="26"/>
      <c r="I27" s="26"/>
      <c r="J27" s="31"/>
    </row>
    <row r="28" spans="1:10" ht="15.75">
      <c r="A28" s="26" t="s">
        <v>613</v>
      </c>
      <c r="B28" s="27">
        <v>441918.48</v>
      </c>
      <c r="C28" s="27"/>
      <c r="D28" s="27">
        <v>423572.47</v>
      </c>
      <c r="E28" s="27"/>
      <c r="F28" s="27">
        <v>4875022.93</v>
      </c>
      <c r="G28" s="27" t="s">
        <v>14</v>
      </c>
      <c r="H28" s="27">
        <v>4342055.2899999991</v>
      </c>
      <c r="I28" s="26"/>
      <c r="J28" s="345">
        <v>13.568745078053141</v>
      </c>
    </row>
    <row r="29" spans="1:10" ht="15.75">
      <c r="A29" s="26" t="s">
        <v>614</v>
      </c>
      <c r="B29" s="27">
        <v>149040.94</v>
      </c>
      <c r="C29" s="27" t="s">
        <v>14</v>
      </c>
      <c r="D29" s="27">
        <v>117360.19</v>
      </c>
      <c r="E29" s="27"/>
      <c r="F29" s="27">
        <v>1383495.6600000001</v>
      </c>
      <c r="G29" s="27" t="s">
        <v>14</v>
      </c>
      <c r="H29" s="27">
        <v>1438968.5699999998</v>
      </c>
      <c r="I29" s="26"/>
      <c r="J29" s="627">
        <v>-9.9533400780216663</v>
      </c>
    </row>
    <row r="30" spans="1:10" ht="15.75">
      <c r="A30" s="26" t="s">
        <v>615</v>
      </c>
      <c r="B30" s="346">
        <f>SUM(B28:B29)</f>
        <v>590959.41999999993</v>
      </c>
      <c r="C30" s="27"/>
      <c r="D30" s="346">
        <f>SUM(D28:D29)</f>
        <v>540932.65999999992</v>
      </c>
      <c r="E30" s="27"/>
      <c r="F30" s="346">
        <f>SUM(F28:F29)</f>
        <v>6258518.5899999999</v>
      </c>
      <c r="G30" s="27"/>
      <c r="H30" s="346">
        <f>SUM(H28:H29)</f>
        <v>5781023.8599999994</v>
      </c>
      <c r="I30" s="26"/>
      <c r="J30" s="346">
        <f>(F30-H30)/ABS(H30)*100</f>
        <v>8.2596913896840505</v>
      </c>
    </row>
    <row r="31" spans="1:10" ht="15.75">
      <c r="A31" s="26"/>
      <c r="B31" s="347"/>
      <c r="C31" s="26"/>
      <c r="D31" s="26"/>
      <c r="E31" s="26"/>
      <c r="F31" s="74"/>
      <c r="G31" s="26"/>
      <c r="H31" s="26"/>
      <c r="I31" s="26"/>
      <c r="J31" s="31"/>
    </row>
    <row r="32" spans="1:10" ht="15.75">
      <c r="A32" s="26" t="s">
        <v>128</v>
      </c>
      <c r="B32" s="74">
        <v>63862.5</v>
      </c>
      <c r="C32" s="26"/>
      <c r="D32" s="74">
        <v>91161.42</v>
      </c>
      <c r="E32" s="26"/>
      <c r="F32" s="74">
        <v>934086.30999999994</v>
      </c>
      <c r="G32" s="26"/>
      <c r="H32" s="74">
        <v>723842.18</v>
      </c>
      <c r="I32" s="26"/>
      <c r="J32" s="345">
        <v>53.248390433271076</v>
      </c>
    </row>
    <row r="33" spans="1:10" ht="15.75">
      <c r="A33" s="26" t="s">
        <v>127</v>
      </c>
      <c r="B33" s="74">
        <v>589455.42999999993</v>
      </c>
      <c r="C33" s="26"/>
      <c r="D33" s="74">
        <v>583310.78</v>
      </c>
      <c r="E33" s="26"/>
      <c r="F33" s="74">
        <v>6546657.5199999996</v>
      </c>
      <c r="G33" s="26"/>
      <c r="H33" s="74">
        <v>6230559.8999999994</v>
      </c>
      <c r="I33" s="26"/>
      <c r="J33" s="345">
        <v>7.6191759063922975</v>
      </c>
    </row>
    <row r="34" spans="1:10" ht="15.75">
      <c r="A34" s="26" t="s">
        <v>616</v>
      </c>
      <c r="B34" s="74">
        <v>183928.99000000002</v>
      </c>
      <c r="C34" s="26"/>
      <c r="D34" s="74">
        <v>153628.34</v>
      </c>
      <c r="E34" s="26"/>
      <c r="F34" s="74">
        <v>2191655.5999999996</v>
      </c>
      <c r="G34" s="26"/>
      <c r="H34" s="74">
        <v>2009901.42</v>
      </c>
      <c r="I34" s="26"/>
      <c r="J34" s="348">
        <v>11.359074044972225</v>
      </c>
    </row>
    <row r="35" spans="1:10" ht="15.75" hidden="1">
      <c r="A35" s="26"/>
      <c r="B35" s="74"/>
      <c r="C35" s="26"/>
      <c r="D35" s="74"/>
      <c r="E35" s="26"/>
      <c r="F35" s="74"/>
      <c r="G35" s="26"/>
      <c r="H35" s="74"/>
      <c r="I35" s="28"/>
      <c r="J35" s="348"/>
    </row>
    <row r="36" spans="1:10" ht="15.75" hidden="1">
      <c r="A36" s="26"/>
      <c r="B36" s="74"/>
      <c r="C36" s="26"/>
      <c r="D36" s="74"/>
      <c r="E36" s="26"/>
      <c r="F36" s="74"/>
      <c r="G36" s="26"/>
      <c r="H36" s="74"/>
      <c r="I36" s="28"/>
      <c r="J36" s="348"/>
    </row>
    <row r="37" spans="1:10" ht="15.75">
      <c r="A37" s="26" t="s">
        <v>129</v>
      </c>
      <c r="B37" s="349">
        <f>B30+B32+B33+B34+B25</f>
        <v>2770286.17</v>
      </c>
      <c r="C37" s="26"/>
      <c r="D37" s="349">
        <f>D30+D32+D33+D34+D25</f>
        <v>2775496.42</v>
      </c>
      <c r="E37" s="26"/>
      <c r="F37" s="349">
        <f>F30+F32+F33+F34+F25</f>
        <v>28218790.549999997</v>
      </c>
      <c r="G37" s="26"/>
      <c r="H37" s="349">
        <f>H30+H32+H33+H34+H25</f>
        <v>28321524.809999995</v>
      </c>
      <c r="I37" s="28"/>
      <c r="J37" s="350">
        <f>(F37-H37)/ABS(H37)*100</f>
        <v>-0.36274268666397391</v>
      </c>
    </row>
    <row r="38" spans="1:10" ht="15.75">
      <c r="A38" s="26" t="s">
        <v>14</v>
      </c>
      <c r="B38" s="351"/>
      <c r="C38" s="26"/>
      <c r="D38" s="29"/>
      <c r="E38" s="26"/>
      <c r="F38" s="352"/>
      <c r="G38" s="26"/>
      <c r="H38" s="29"/>
      <c r="I38" s="28"/>
      <c r="J38" s="297"/>
    </row>
    <row r="39" spans="1:10" ht="15.75">
      <c r="A39" s="26" t="s">
        <v>130</v>
      </c>
      <c r="B39" s="353">
        <f>SUM(B19-B37)</f>
        <v>75779.939999999944</v>
      </c>
      <c r="C39" s="26"/>
      <c r="D39" s="354">
        <f>SUM(D19-D37)</f>
        <v>616940.18999999994</v>
      </c>
      <c r="E39" s="26"/>
      <c r="F39" s="353">
        <f>SUM(F19-F37)</f>
        <v>-1876986.0399999954</v>
      </c>
      <c r="G39" s="26"/>
      <c r="H39" s="310">
        <f>SUM(H19-H37)</f>
        <v>1488335.6600000039</v>
      </c>
      <c r="I39" s="28"/>
      <c r="J39" s="355">
        <f>(F39-H39)/ABS(H39)*100</f>
        <v>-226.11308661380795</v>
      </c>
    </row>
    <row r="40" spans="1:10" ht="15.75">
      <c r="A40" s="26" t="s">
        <v>14</v>
      </c>
      <c r="B40" s="74" t="s">
        <v>14</v>
      </c>
      <c r="C40" s="26"/>
      <c r="D40" s="26" t="s">
        <v>14</v>
      </c>
      <c r="E40" s="26"/>
      <c r="F40" s="74"/>
      <c r="G40" s="26"/>
      <c r="H40" s="26" t="s">
        <v>14</v>
      </c>
      <c r="I40" s="28"/>
      <c r="J40" s="31"/>
    </row>
    <row r="41" spans="1:10" ht="15.75">
      <c r="A41" s="26" t="s">
        <v>617</v>
      </c>
      <c r="B41" s="74" t="s">
        <v>14</v>
      </c>
      <c r="C41" s="26"/>
      <c r="D41" s="26" t="s">
        <v>14</v>
      </c>
      <c r="E41" s="26"/>
      <c r="F41" s="74"/>
      <c r="G41" s="26"/>
      <c r="H41" s="26" t="s">
        <v>14</v>
      </c>
      <c r="I41" s="26"/>
      <c r="J41" s="31"/>
    </row>
    <row r="42" spans="1:10" ht="15.75" hidden="1">
      <c r="A42" s="26" t="s">
        <v>297</v>
      </c>
      <c r="B42" s="27">
        <v>0</v>
      </c>
      <c r="C42" s="27"/>
      <c r="D42" s="27">
        <v>0</v>
      </c>
      <c r="E42" s="27"/>
      <c r="F42" s="27">
        <v>0</v>
      </c>
      <c r="G42" s="27"/>
      <c r="H42" s="27">
        <v>0</v>
      </c>
      <c r="I42" s="26"/>
      <c r="J42" s="345"/>
    </row>
    <row r="43" spans="1:10" ht="15.75">
      <c r="A43" s="26" t="s">
        <v>618</v>
      </c>
      <c r="B43" s="673">
        <v>-14176.57</v>
      </c>
      <c r="C43" s="673"/>
      <c r="D43" s="673">
        <v>0</v>
      </c>
      <c r="E43" s="673"/>
      <c r="F43" s="673">
        <v>-137423.50999999998</v>
      </c>
      <c r="G43" s="673"/>
      <c r="H43" s="673">
        <v>-147785.78</v>
      </c>
      <c r="I43" s="26"/>
      <c r="J43" s="345">
        <v>-9.2101614012690405</v>
      </c>
    </row>
    <row r="44" spans="1:10" ht="15.75" hidden="1">
      <c r="A44" s="26" t="s">
        <v>619</v>
      </c>
      <c r="B44" s="673">
        <v>0</v>
      </c>
      <c r="C44" s="673"/>
      <c r="D44" s="673">
        <v>0</v>
      </c>
      <c r="E44" s="673"/>
      <c r="F44" s="673">
        <v>0</v>
      </c>
      <c r="G44" s="673"/>
      <c r="H44" s="673">
        <v>0</v>
      </c>
      <c r="I44" s="31"/>
      <c r="J44" s="345">
        <v>0</v>
      </c>
    </row>
    <row r="45" spans="1:10" ht="15.75">
      <c r="A45" s="26" t="s">
        <v>620</v>
      </c>
      <c r="B45" s="673">
        <v>384.59</v>
      </c>
      <c r="C45" s="673"/>
      <c r="D45" s="673">
        <v>699.21</v>
      </c>
      <c r="E45" s="673"/>
      <c r="F45" s="673">
        <v>5561.72</v>
      </c>
      <c r="G45" s="673"/>
      <c r="H45" s="673">
        <v>4608.28</v>
      </c>
      <c r="I45" s="26"/>
      <c r="J45" s="345">
        <v>31.522814025028577</v>
      </c>
    </row>
    <row r="46" spans="1:10" ht="15.75" hidden="1">
      <c r="A46" s="26" t="s">
        <v>621</v>
      </c>
      <c r="B46" s="356">
        <v>0</v>
      </c>
      <c r="C46" s="356"/>
      <c r="D46" s="356">
        <v>0</v>
      </c>
      <c r="E46" s="356"/>
      <c r="F46" s="356">
        <v>0</v>
      </c>
      <c r="G46" s="356"/>
      <c r="H46" s="356">
        <v>0</v>
      </c>
      <c r="I46" s="26"/>
      <c r="J46" s="630"/>
    </row>
    <row r="47" spans="1:10" ht="15.75" hidden="1">
      <c r="A47" s="12" t="s">
        <v>622</v>
      </c>
      <c r="B47" s="628"/>
      <c r="C47" s="357"/>
      <c r="D47" s="628"/>
      <c r="E47" s="357"/>
      <c r="F47" s="628"/>
      <c r="G47" s="357"/>
      <c r="H47" s="628"/>
      <c r="I47" s="31"/>
      <c r="J47" s="345"/>
    </row>
    <row r="48" spans="1:10" ht="15.75" hidden="1">
      <c r="A48" s="12" t="s">
        <v>105</v>
      </c>
      <c r="B48" s="356">
        <v>0</v>
      </c>
      <c r="C48" s="358"/>
      <c r="D48" s="356">
        <v>0</v>
      </c>
      <c r="E48" s="358"/>
      <c r="F48" s="356">
        <v>0</v>
      </c>
      <c r="G48" s="358"/>
      <c r="H48" s="357">
        <v>0</v>
      </c>
      <c r="I48" s="28"/>
      <c r="J48" s="345">
        <v>0</v>
      </c>
    </row>
    <row r="49" spans="1:12" ht="15.75" hidden="1">
      <c r="A49" s="12" t="s">
        <v>106</v>
      </c>
      <c r="B49" s="628">
        <v>0</v>
      </c>
      <c r="C49" s="358"/>
      <c r="D49" s="629">
        <v>0</v>
      </c>
      <c r="E49" s="358"/>
      <c r="F49" s="628">
        <v>0</v>
      </c>
      <c r="G49" s="358"/>
      <c r="H49" s="629">
        <v>0</v>
      </c>
      <c r="I49" s="28"/>
      <c r="J49" s="627">
        <v>0</v>
      </c>
    </row>
    <row r="50" spans="1:12" ht="15.75">
      <c r="A50" s="26" t="s">
        <v>14</v>
      </c>
      <c r="B50" s="346">
        <f>SUM(B42:B49)</f>
        <v>-13791.98</v>
      </c>
      <c r="C50" s="74">
        <f t="shared" ref="C50:G50" si="0">SUM(C42:C49)</f>
        <v>0</v>
      </c>
      <c r="D50" s="346">
        <f>SUM(D42:D49)</f>
        <v>699.21</v>
      </c>
      <c r="E50" s="74">
        <f t="shared" si="0"/>
        <v>0</v>
      </c>
      <c r="F50" s="346">
        <f>SUM(F42:F49)</f>
        <v>-131861.78999999998</v>
      </c>
      <c r="G50" s="74">
        <f t="shared" si="0"/>
        <v>0</v>
      </c>
      <c r="H50" s="346">
        <f>SUM(H42:H49)</f>
        <v>-143177.5</v>
      </c>
      <c r="I50" s="26"/>
      <c r="J50" s="355">
        <f>(F50-H50)/ABS(H50)*100</f>
        <v>7.9032739082607399</v>
      </c>
      <c r="L50" s="6"/>
    </row>
    <row r="51" spans="1:12" ht="15.75">
      <c r="A51" s="26"/>
      <c r="B51" s="27" t="s">
        <v>14</v>
      </c>
      <c r="C51" s="26"/>
      <c r="D51" s="27" t="s">
        <v>14</v>
      </c>
      <c r="E51" s="26"/>
      <c r="F51" s="74" t="s">
        <v>14</v>
      </c>
      <c r="G51" s="26"/>
      <c r="H51" s="27" t="s">
        <v>14</v>
      </c>
      <c r="I51" s="26"/>
      <c r="J51" s="345"/>
    </row>
    <row r="52" spans="1:12" ht="15.75">
      <c r="A52" s="26" t="s">
        <v>623</v>
      </c>
      <c r="B52" s="731">
        <v>61987.959999999948</v>
      </c>
      <c r="C52" s="731">
        <v>0</v>
      </c>
      <c r="D52" s="731">
        <v>617323.15999999992</v>
      </c>
      <c r="E52" s="732"/>
      <c r="F52" s="731">
        <v>-2008847.8299999954</v>
      </c>
      <c r="G52" s="731"/>
      <c r="H52" s="731">
        <v>1345158.1600000039</v>
      </c>
      <c r="I52" s="28"/>
      <c r="J52" s="345">
        <v>-39.999808392168845</v>
      </c>
    </row>
    <row r="53" spans="1:12" ht="15.75" hidden="1">
      <c r="A53" s="26" t="s">
        <v>624</v>
      </c>
      <c r="B53" s="27">
        <v>0</v>
      </c>
      <c r="C53" s="27"/>
      <c r="D53" s="27">
        <v>0</v>
      </c>
      <c r="E53" s="27"/>
      <c r="F53" s="27">
        <v>0</v>
      </c>
      <c r="G53" s="74"/>
      <c r="H53" s="27">
        <v>0</v>
      </c>
      <c r="I53" s="26"/>
      <c r="J53" s="345" t="e">
        <v>#DIV/0!</v>
      </c>
    </row>
    <row r="54" spans="1:12" ht="15.75">
      <c r="A54" s="26" t="s">
        <v>465</v>
      </c>
      <c r="B54" s="27">
        <v>1486543.83</v>
      </c>
      <c r="C54" s="27"/>
      <c r="D54" s="27">
        <v>2186000</v>
      </c>
      <c r="E54" s="27"/>
      <c r="F54" s="27">
        <v>2064160.33</v>
      </c>
      <c r="G54" s="74"/>
      <c r="H54" s="27">
        <v>2186000</v>
      </c>
      <c r="I54" s="27"/>
      <c r="J54" s="345" t="e">
        <v>#DIV/0!</v>
      </c>
    </row>
    <row r="55" spans="1:12" ht="15.75">
      <c r="A55" s="12" t="s">
        <v>492</v>
      </c>
      <c r="B55" s="27">
        <v>0</v>
      </c>
      <c r="C55" s="27"/>
      <c r="D55" s="27">
        <v>0</v>
      </c>
      <c r="E55" s="27"/>
      <c r="F55" s="27">
        <v>51208.68</v>
      </c>
      <c r="G55" s="27"/>
      <c r="H55" s="27">
        <v>0</v>
      </c>
      <c r="I55" s="15"/>
      <c r="J55" s="649" t="e">
        <v>#DIV/0!</v>
      </c>
    </row>
    <row r="56" spans="1:12" ht="15.75" hidden="1">
      <c r="A56" s="26" t="s">
        <v>625</v>
      </c>
      <c r="B56" s="27">
        <v>0</v>
      </c>
      <c r="C56" s="27"/>
      <c r="D56" s="27">
        <v>0</v>
      </c>
      <c r="E56" s="27"/>
      <c r="F56" s="27">
        <v>0</v>
      </c>
      <c r="G56" s="74"/>
      <c r="H56" s="27">
        <v>0</v>
      </c>
      <c r="I56" s="27"/>
      <c r="J56" s="345" t="e">
        <f>(F56-H56)/ABS(H56)*100</f>
        <v>#DIV/0!</v>
      </c>
    </row>
    <row r="57" spans="1:12" ht="16.5" thickBot="1">
      <c r="A57" s="26" t="s">
        <v>626</v>
      </c>
      <c r="B57" s="110">
        <f>+B52+B56+B54+B55</f>
        <v>1548531.79</v>
      </c>
      <c r="C57" s="32" t="s">
        <v>14</v>
      </c>
      <c r="D57" s="110">
        <f>D52+D54+D56</f>
        <v>2803323.16</v>
      </c>
      <c r="E57" s="32"/>
      <c r="F57" s="110">
        <f>F52+F54+F56+F55</f>
        <v>106521.18000000465</v>
      </c>
      <c r="G57" s="32" t="s">
        <v>14</v>
      </c>
      <c r="H57" s="110">
        <f>H52+H54+H55+H56</f>
        <v>3531158.1600000039</v>
      </c>
      <c r="I57" s="32" t="s">
        <v>14</v>
      </c>
      <c r="J57" s="576">
        <f>(F57-H57)/ABS(H57)*100</f>
        <v>-96.983392553563647</v>
      </c>
    </row>
    <row r="58" spans="1:12" ht="16.5" thickTop="1">
      <c r="A58" s="12"/>
      <c r="B58" s="359"/>
      <c r="C58" s="12"/>
      <c r="D58" s="359"/>
      <c r="E58" s="12"/>
      <c r="F58" s="359"/>
      <c r="G58" s="12"/>
      <c r="H58" s="359"/>
      <c r="I58" s="12"/>
      <c r="J58" s="34"/>
    </row>
    <row r="59" spans="1:12" ht="15.75">
      <c r="A59" s="26" t="s">
        <v>627</v>
      </c>
      <c r="B59" s="148"/>
      <c r="C59" s="26"/>
      <c r="D59" s="148"/>
      <c r="E59" s="26"/>
      <c r="F59" s="201">
        <v>29.820562726130373</v>
      </c>
      <c r="G59" s="12" t="s">
        <v>14</v>
      </c>
      <c r="H59" s="201">
        <v>42.311872061502754</v>
      </c>
      <c r="I59" s="26"/>
      <c r="J59" s="31"/>
    </row>
    <row r="60" spans="1:12" ht="15.75">
      <c r="A60" s="26"/>
      <c r="B60" s="12"/>
      <c r="C60" s="12"/>
      <c r="D60" s="12"/>
      <c r="E60" s="12"/>
      <c r="F60" s="12"/>
      <c r="G60" s="12"/>
      <c r="H60" s="12"/>
      <c r="I60" s="12"/>
      <c r="J60" s="34"/>
    </row>
    <row r="61" spans="1:12" ht="15.75">
      <c r="A61" s="12"/>
      <c r="B61" s="12"/>
      <c r="C61" s="12"/>
      <c r="D61" s="12"/>
      <c r="E61" s="12"/>
      <c r="F61" s="12"/>
      <c r="G61" s="12"/>
      <c r="H61" s="34" t="s">
        <v>628</v>
      </c>
      <c r="I61" s="12"/>
      <c r="J61" s="34"/>
    </row>
  </sheetData>
  <mergeCells count="2">
    <mergeCell ref="F7:H7"/>
    <mergeCell ref="B8:D8"/>
  </mergeCells>
  <pageMargins left="0.7" right="0.7" top="0.75" bottom="0.75" header="0.3" footer="0.3"/>
  <pageSetup scale="8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61"/>
  <sheetViews>
    <sheetView topLeftCell="A19" workbookViewId="0">
      <selection activeCell="C53" sqref="C53:E56"/>
    </sheetView>
  </sheetViews>
  <sheetFormatPr defaultColWidth="9.140625" defaultRowHeight="12.75"/>
  <cols>
    <col min="1" max="1" width="41.42578125" style="6" customWidth="1"/>
    <col min="2" max="2" width="15.7109375" style="6" hidden="1" customWidth="1"/>
    <col min="3" max="4" width="18.28515625" style="6" bestFit="1" customWidth="1"/>
    <col min="5" max="5" width="17.5703125" style="6" bestFit="1" customWidth="1"/>
    <col min="6" max="6" width="15" style="6" bestFit="1" customWidth="1"/>
    <col min="7" max="16384" width="9.140625" style="6"/>
  </cols>
  <sheetData>
    <row r="1" spans="1:10" s="163" customFormat="1" ht="15.75">
      <c r="A1" s="532" t="s">
        <v>0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0" ht="15.75">
      <c r="A2" s="747" t="s">
        <v>796</v>
      </c>
      <c r="B2" s="747"/>
      <c r="C2" s="747"/>
      <c r="D2" s="747"/>
      <c r="E2" s="747"/>
      <c r="F2" s="747"/>
      <c r="H2" s="206"/>
      <c r="I2" s="206"/>
      <c r="J2" s="206"/>
    </row>
    <row r="3" spans="1:10" ht="15.75">
      <c r="A3" s="361" t="s">
        <v>629</v>
      </c>
      <c r="B3" s="362"/>
      <c r="C3" s="362"/>
      <c r="D3" s="362"/>
      <c r="E3" s="362"/>
      <c r="F3" s="362"/>
    </row>
    <row r="4" spans="1:10" ht="15.75">
      <c r="A4" s="748">
        <v>44347</v>
      </c>
      <c r="B4" s="748"/>
      <c r="C4" s="748"/>
      <c r="D4" s="748"/>
      <c r="E4" s="748"/>
      <c r="F4" s="748"/>
      <c r="G4" s="363"/>
    </row>
    <row r="5" spans="1:10" ht="15.75">
      <c r="A5" s="749"/>
      <c r="B5" s="749"/>
      <c r="C5" s="749"/>
      <c r="D5" s="749"/>
      <c r="E5" s="749"/>
      <c r="F5" s="749"/>
      <c r="G5" s="363"/>
    </row>
    <row r="6" spans="1:10" ht="15.75">
      <c r="A6" s="364"/>
      <c r="B6" s="364"/>
      <c r="C6" s="365"/>
      <c r="D6" s="366"/>
      <c r="E6" s="206"/>
    </row>
    <row r="7" spans="1:10" ht="15.75">
      <c r="A7" s="364"/>
      <c r="B7" s="367"/>
      <c r="C7" s="368" t="s">
        <v>14</v>
      </c>
      <c r="D7" s="369"/>
      <c r="E7" s="369"/>
      <c r="F7" s="369"/>
      <c r="G7" s="363"/>
    </row>
    <row r="8" spans="1:10" ht="15">
      <c r="A8" s="370"/>
      <c r="B8" s="371"/>
      <c r="C8" s="372" t="s">
        <v>843</v>
      </c>
      <c r="D8" s="367"/>
      <c r="E8" s="367"/>
      <c r="F8" s="367"/>
      <c r="G8" s="363"/>
    </row>
    <row r="9" spans="1:10" ht="15.75">
      <c r="A9" s="370"/>
      <c r="B9" s="373"/>
      <c r="C9" s="372" t="s">
        <v>422</v>
      </c>
      <c r="D9" s="372" t="s">
        <v>843</v>
      </c>
      <c r="E9" s="372" t="s">
        <v>423</v>
      </c>
      <c r="F9" s="372" t="s">
        <v>423</v>
      </c>
      <c r="G9" s="102"/>
    </row>
    <row r="10" spans="1:10" ht="15.75">
      <c r="A10" s="374" t="s">
        <v>424</v>
      </c>
      <c r="B10" s="577"/>
      <c r="C10" s="578" t="s">
        <v>630</v>
      </c>
      <c r="D10" s="578" t="s">
        <v>426</v>
      </c>
      <c r="E10" s="578" t="s">
        <v>427</v>
      </c>
      <c r="F10" s="578" t="s">
        <v>428</v>
      </c>
      <c r="G10" s="102"/>
    </row>
    <row r="11" spans="1:10" ht="15">
      <c r="A11" s="375"/>
      <c r="B11" s="376"/>
      <c r="C11" s="375"/>
      <c r="D11" s="375"/>
      <c r="E11" s="375"/>
      <c r="F11" s="370"/>
      <c r="G11" s="363"/>
    </row>
    <row r="12" spans="1:10" ht="15">
      <c r="A12" s="375" t="s">
        <v>631</v>
      </c>
      <c r="B12" s="376"/>
      <c r="C12" s="377">
        <v>21920083.166666664</v>
      </c>
      <c r="D12" s="377">
        <v>16725225</v>
      </c>
      <c r="E12" s="659">
        <v>-5194858.1666666642</v>
      </c>
      <c r="F12" s="660">
        <f>E12/C12*100</f>
        <v>-23.699080551694067</v>
      </c>
      <c r="G12" s="363"/>
    </row>
    <row r="13" spans="1:10" ht="15">
      <c r="A13" s="375" t="s">
        <v>632</v>
      </c>
      <c r="B13" s="376"/>
      <c r="C13" s="377">
        <v>524442.41666666663</v>
      </c>
      <c r="D13" s="377">
        <v>1042238</v>
      </c>
      <c r="E13" s="659">
        <v>517795.58333333337</v>
      </c>
      <c r="F13" s="660">
        <f t="shared" ref="F13:F16" si="0">E13/C13*100</f>
        <v>98.732590438511764</v>
      </c>
      <c r="G13" s="363"/>
    </row>
    <row r="14" spans="1:10" ht="15">
      <c r="A14" s="375" t="s">
        <v>431</v>
      </c>
      <c r="B14" s="376"/>
      <c r="C14" s="377">
        <v>589849.33333333337</v>
      </c>
      <c r="D14" s="377">
        <v>315756</v>
      </c>
      <c r="E14" s="659">
        <v>-274093.33333333337</v>
      </c>
      <c r="F14" s="660">
        <f t="shared" si="0"/>
        <v>-46.468363672531069</v>
      </c>
      <c r="G14" s="103"/>
    </row>
    <row r="15" spans="1:10" ht="15">
      <c r="A15" s="375" t="s">
        <v>633</v>
      </c>
      <c r="B15" s="579"/>
      <c r="C15" s="379">
        <v>5287333.333333334</v>
      </c>
      <c r="D15" s="379">
        <v>8414032</v>
      </c>
      <c r="E15" s="659">
        <v>3126698.666666666</v>
      </c>
      <c r="F15" s="660">
        <f t="shared" si="0"/>
        <v>59.135644937586662</v>
      </c>
      <c r="G15" s="103"/>
    </row>
    <row r="16" spans="1:10" ht="15.75">
      <c r="A16" s="375" t="s">
        <v>208</v>
      </c>
      <c r="B16" s="380"/>
      <c r="C16" s="381">
        <v>779482</v>
      </c>
      <c r="D16" s="381">
        <v>586064</v>
      </c>
      <c r="E16" s="659">
        <v>-193418</v>
      </c>
      <c r="F16" s="660">
        <f t="shared" si="0"/>
        <v>-24.813658301282135</v>
      </c>
      <c r="G16" s="103"/>
    </row>
    <row r="17" spans="1:9" ht="15">
      <c r="A17" s="369" t="s">
        <v>634</v>
      </c>
      <c r="B17" s="376"/>
      <c r="C17" s="631">
        <v>-1283333.3333333335</v>
      </c>
      <c r="D17" s="631">
        <v>-741510</v>
      </c>
      <c r="E17" s="661">
        <v>541823.33333333349</v>
      </c>
      <c r="F17" s="662">
        <f>E17/C17*100</f>
        <v>-42.220000000000006</v>
      </c>
      <c r="G17" s="102"/>
    </row>
    <row r="18" spans="1:9" ht="15">
      <c r="A18" s="369"/>
      <c r="B18" s="376"/>
      <c r="C18" s="382"/>
      <c r="D18" s="382"/>
      <c r="E18" s="659"/>
      <c r="F18" s="660"/>
      <c r="G18" s="102"/>
    </row>
    <row r="19" spans="1:9" ht="15">
      <c r="A19" s="367"/>
      <c r="B19" s="383"/>
      <c r="C19" s="382">
        <f>SUM(C12:C17)</f>
        <v>27817856.916666668</v>
      </c>
      <c r="D19" s="382">
        <f>SUM(D12:D17)</f>
        <v>26341805</v>
      </c>
      <c r="E19" s="659">
        <f>D19-C19</f>
        <v>-1476051.9166666679</v>
      </c>
      <c r="F19" s="660">
        <f>E19/C19*100</f>
        <v>-5.3061309542587827</v>
      </c>
      <c r="G19" s="363"/>
    </row>
    <row r="20" spans="1:9" ht="15">
      <c r="A20" s="384"/>
      <c r="B20" s="376"/>
      <c r="C20" s="377"/>
      <c r="D20" s="377"/>
      <c r="E20" s="663"/>
      <c r="F20" s="664"/>
      <c r="G20" s="363"/>
    </row>
    <row r="21" spans="1:9" ht="15">
      <c r="A21" s="375" t="s">
        <v>438</v>
      </c>
      <c r="B21" s="376"/>
      <c r="C21" s="377"/>
      <c r="D21" s="378"/>
      <c r="E21" s="659"/>
      <c r="F21" s="660"/>
      <c r="G21" s="363"/>
    </row>
    <row r="22" spans="1:9" ht="15">
      <c r="A22" s="375" t="s">
        <v>635</v>
      </c>
      <c r="B22" s="376"/>
      <c r="C22" s="377">
        <v>5349002.083333334</v>
      </c>
      <c r="D22" s="378">
        <v>4569149</v>
      </c>
      <c r="E22" s="659">
        <v>-779853.08333333395</v>
      </c>
      <c r="F22" s="660">
        <f>E22/C22*100</f>
        <v>-14.579412592925248</v>
      </c>
      <c r="G22" s="103"/>
    </row>
    <row r="23" spans="1:9" ht="15">
      <c r="A23" s="375" t="s">
        <v>441</v>
      </c>
      <c r="B23" s="376"/>
      <c r="C23" s="377">
        <v>237740.25</v>
      </c>
      <c r="D23" s="255">
        <v>371606</v>
      </c>
      <c r="E23" s="659">
        <v>133865.75</v>
      </c>
      <c r="F23" s="660">
        <f t="shared" ref="F23:F24" si="1">E23/C23*100</f>
        <v>56.307566766670767</v>
      </c>
      <c r="G23" s="102"/>
    </row>
    <row r="24" spans="1:9" ht="17.45" customHeight="1">
      <c r="A24" s="375" t="s">
        <v>636</v>
      </c>
      <c r="B24" s="376"/>
      <c r="C24" s="377">
        <v>2664546.5</v>
      </c>
      <c r="D24" s="378">
        <v>2664706</v>
      </c>
      <c r="E24" s="659">
        <v>159.5</v>
      </c>
      <c r="F24" s="660">
        <f t="shared" si="1"/>
        <v>5.9860092514805053E-3</v>
      </c>
      <c r="G24" s="103"/>
    </row>
    <row r="25" spans="1:9" ht="15">
      <c r="A25" s="369" t="s">
        <v>440</v>
      </c>
      <c r="B25" s="376"/>
      <c r="C25" s="377">
        <v>120083.33333333334</v>
      </c>
      <c r="D25" s="378">
        <v>1656</v>
      </c>
      <c r="E25" s="659">
        <v>-118427.33333333334</v>
      </c>
      <c r="F25" s="660">
        <f>E25/C25*100</f>
        <v>-98.620957668285911</v>
      </c>
      <c r="G25" s="103"/>
    </row>
    <row r="26" spans="1:9" ht="15" hidden="1">
      <c r="A26" s="369" t="s">
        <v>637</v>
      </c>
      <c r="B26" s="385"/>
      <c r="C26" s="382">
        <v>0</v>
      </c>
      <c r="D26" s="382">
        <v>0</v>
      </c>
      <c r="E26" s="659">
        <v>0</v>
      </c>
      <c r="F26" s="660">
        <v>0</v>
      </c>
      <c r="G26" s="363"/>
    </row>
    <row r="27" spans="1:9" ht="15" hidden="1">
      <c r="A27" s="369" t="s">
        <v>638</v>
      </c>
      <c r="B27" s="376"/>
      <c r="C27" s="377">
        <v>0</v>
      </c>
      <c r="D27" s="378">
        <v>0</v>
      </c>
      <c r="E27" s="659">
        <v>0</v>
      </c>
      <c r="F27" s="660">
        <v>0</v>
      </c>
    </row>
    <row r="28" spans="1:9" ht="15">
      <c r="A28" s="375" t="s">
        <v>639</v>
      </c>
      <c r="B28" s="376"/>
      <c r="C28" s="377">
        <v>507310.83333333343</v>
      </c>
      <c r="D28" s="378">
        <v>523928</v>
      </c>
      <c r="E28" s="659">
        <v>16617.16666666657</v>
      </c>
      <c r="F28" s="660">
        <f>E28/C28*100</f>
        <v>3.2755394868037642</v>
      </c>
    </row>
    <row r="29" spans="1:9" ht="15.75">
      <c r="A29" s="369" t="s">
        <v>640</v>
      </c>
      <c r="B29" s="376"/>
      <c r="C29" s="377">
        <v>8668694.833333334</v>
      </c>
      <c r="D29" s="378">
        <v>8895614</v>
      </c>
      <c r="E29" s="659">
        <v>226919.16666666605</v>
      </c>
      <c r="F29" s="660">
        <f>E29/C29*100</f>
        <v>2.6176854881787301</v>
      </c>
      <c r="G29" s="386"/>
      <c r="H29" s="386"/>
      <c r="I29" s="386"/>
    </row>
    <row r="30" spans="1:9" ht="15">
      <c r="A30" s="369" t="s">
        <v>641</v>
      </c>
      <c r="B30" s="376"/>
      <c r="C30" s="377">
        <v>584375</v>
      </c>
      <c r="D30" s="378">
        <v>220340</v>
      </c>
      <c r="E30" s="659">
        <v>-364035</v>
      </c>
      <c r="F30" s="660">
        <f>E30/C30*100</f>
        <v>-62.294759358288765</v>
      </c>
    </row>
    <row r="31" spans="1:9" ht="15">
      <c r="A31" s="369" t="s">
        <v>446</v>
      </c>
      <c r="B31" s="376"/>
      <c r="C31" s="377">
        <v>1293581.6666666665</v>
      </c>
      <c r="D31" s="378">
        <v>2191657</v>
      </c>
      <c r="E31" s="659">
        <v>898075.33333333349</v>
      </c>
      <c r="F31" s="660">
        <f>E31/C31*100</f>
        <v>69.425484024330402</v>
      </c>
    </row>
    <row r="32" spans="1:9" ht="15" hidden="1">
      <c r="A32" s="375" t="s">
        <v>642</v>
      </c>
      <c r="B32" s="376"/>
      <c r="C32" s="377">
        <v>0</v>
      </c>
      <c r="D32" s="378">
        <v>0</v>
      </c>
      <c r="E32" s="659">
        <v>0</v>
      </c>
      <c r="F32" s="660" t="s">
        <v>14</v>
      </c>
    </row>
    <row r="33" spans="1:6" ht="15" hidden="1" customHeight="1">
      <c r="A33" s="369" t="s">
        <v>643</v>
      </c>
      <c r="B33" s="376"/>
      <c r="C33" s="377">
        <v>0</v>
      </c>
      <c r="D33" s="378">
        <v>0</v>
      </c>
      <c r="E33" s="659">
        <v>0</v>
      </c>
      <c r="F33" s="660"/>
    </row>
    <row r="34" spans="1:6" ht="15">
      <c r="A34" s="387" t="s">
        <v>644</v>
      </c>
      <c r="B34" s="385"/>
      <c r="C34" s="383">
        <v>22916.666666666664</v>
      </c>
      <c r="D34" s="378">
        <v>0</v>
      </c>
      <c r="E34" s="659">
        <v>-22916.666666666664</v>
      </c>
      <c r="F34" s="660">
        <f>E34/C34*100</f>
        <v>-100</v>
      </c>
    </row>
    <row r="35" spans="1:6" ht="15">
      <c r="A35" s="369" t="s">
        <v>645</v>
      </c>
      <c r="B35" s="376"/>
      <c r="C35" s="377">
        <v>3311584.833333333</v>
      </c>
      <c r="D35" s="378">
        <v>2951040</v>
      </c>
      <c r="E35" s="659">
        <v>-360544.83333333302</v>
      </c>
      <c r="F35" s="660">
        <f>E35/C35*100</f>
        <v>-10.887380256854854</v>
      </c>
    </row>
    <row r="36" spans="1:6" ht="15">
      <c r="A36" s="369" t="s">
        <v>646</v>
      </c>
      <c r="B36" s="376"/>
      <c r="C36" s="377">
        <v>286825</v>
      </c>
      <c r="D36" s="378">
        <v>100757</v>
      </c>
      <c r="E36" s="659">
        <v>-186068</v>
      </c>
      <c r="F36" s="660">
        <f t="shared" ref="F36:F38" si="2">E36/C36*100</f>
        <v>-64.871611609866648</v>
      </c>
    </row>
    <row r="37" spans="1:6" ht="15">
      <c r="A37" s="369" t="s">
        <v>647</v>
      </c>
      <c r="B37" s="376"/>
      <c r="C37" s="377">
        <v>669707.5</v>
      </c>
      <c r="D37" s="378">
        <v>1203073</v>
      </c>
      <c r="E37" s="659">
        <v>533365.5</v>
      </c>
      <c r="F37" s="660">
        <f t="shared" si="2"/>
        <v>79.641559934747633</v>
      </c>
    </row>
    <row r="38" spans="1:6" ht="15" customHeight="1">
      <c r="A38" s="375" t="s">
        <v>648</v>
      </c>
      <c r="B38" s="376"/>
      <c r="C38" s="377">
        <v>2857964.083333333</v>
      </c>
      <c r="D38" s="378">
        <v>4562008</v>
      </c>
      <c r="E38" s="659">
        <v>1704043.916666667</v>
      </c>
      <c r="F38" s="660">
        <f t="shared" si="2"/>
        <v>59.624399291931873</v>
      </c>
    </row>
    <row r="39" spans="1:6" ht="15">
      <c r="A39" s="375" t="s">
        <v>649</v>
      </c>
      <c r="B39" s="376"/>
      <c r="C39" s="377">
        <v>0</v>
      </c>
      <c r="D39" s="378">
        <v>144243</v>
      </c>
      <c r="E39" s="659">
        <v>144243</v>
      </c>
      <c r="F39" s="660">
        <v>0</v>
      </c>
    </row>
    <row r="40" spans="1:6" ht="15.75" hidden="1" customHeight="1">
      <c r="A40" s="375" t="s">
        <v>650</v>
      </c>
      <c r="B40" s="388"/>
      <c r="C40" s="379"/>
      <c r="D40" s="382">
        <v>0</v>
      </c>
      <c r="E40" s="659"/>
      <c r="F40" s="660"/>
    </row>
    <row r="41" spans="1:6" ht="15">
      <c r="A41" s="375" t="s">
        <v>452</v>
      </c>
      <c r="B41" s="388"/>
      <c r="C41" s="631">
        <v>-327987</v>
      </c>
      <c r="D41" s="632">
        <v>-180990</v>
      </c>
      <c r="E41" s="661">
        <v>146997</v>
      </c>
      <c r="F41" s="662">
        <f>E41/C41*100</f>
        <v>-44.817934857174215</v>
      </c>
    </row>
    <row r="42" spans="1:6" ht="15" hidden="1" customHeight="1">
      <c r="A42" s="369" t="s">
        <v>651</v>
      </c>
      <c r="B42" s="376"/>
      <c r="C42" s="378">
        <v>0</v>
      </c>
      <c r="D42" s="378">
        <v>0</v>
      </c>
      <c r="E42" s="659">
        <v>0</v>
      </c>
      <c r="F42" s="660" t="e">
        <v>#DIV/0!</v>
      </c>
    </row>
    <row r="43" spans="1:6" ht="15">
      <c r="A43" s="369"/>
      <c r="B43" s="376"/>
      <c r="C43" s="599">
        <f>SUM(C22:C42)</f>
        <v>26246345.583333336</v>
      </c>
      <c r="D43" s="599">
        <f>SUM(D22:D42)</f>
        <v>28218787</v>
      </c>
      <c r="E43" s="665">
        <f>D43-C43</f>
        <v>1972441.4166666642</v>
      </c>
      <c r="F43" s="660">
        <f>E43/C43*100</f>
        <v>7.5151087621096551</v>
      </c>
    </row>
    <row r="44" spans="1:6" ht="15">
      <c r="A44" s="384" t="s">
        <v>456</v>
      </c>
      <c r="B44" s="376"/>
      <c r="C44" s="377"/>
      <c r="D44" s="377"/>
      <c r="E44" s="663"/>
      <c r="F44" s="664"/>
    </row>
    <row r="45" spans="1:6" ht="15" hidden="1">
      <c r="A45" s="375" t="s">
        <v>457</v>
      </c>
      <c r="B45" s="376"/>
      <c r="C45" s="378">
        <v>0</v>
      </c>
      <c r="D45" s="377">
        <v>0</v>
      </c>
      <c r="E45" s="659">
        <v>0</v>
      </c>
      <c r="F45" s="660" t="e">
        <v>#DIV/0!</v>
      </c>
    </row>
    <row r="46" spans="1:6" ht="15.75" hidden="1">
      <c r="A46" s="375" t="s">
        <v>462</v>
      </c>
      <c r="B46" s="376"/>
      <c r="C46" s="389"/>
      <c r="D46" s="377">
        <v>0</v>
      </c>
      <c r="E46" s="659">
        <v>0</v>
      </c>
      <c r="F46" s="660">
        <v>0</v>
      </c>
    </row>
    <row r="47" spans="1:6" ht="15.75" hidden="1" customHeight="1">
      <c r="A47" s="375" t="s">
        <v>652</v>
      </c>
      <c r="B47" s="367"/>
      <c r="C47" s="389"/>
      <c r="D47" s="377">
        <v>0</v>
      </c>
      <c r="E47" s="659">
        <v>0</v>
      </c>
      <c r="F47" s="660">
        <v>0</v>
      </c>
    </row>
    <row r="48" spans="1:6" ht="15">
      <c r="A48" s="369" t="s">
        <v>653</v>
      </c>
      <c r="B48" s="376"/>
      <c r="C48" s="378">
        <v>0</v>
      </c>
      <c r="D48" s="377">
        <v>104734</v>
      </c>
      <c r="E48" s="659">
        <v>104734</v>
      </c>
      <c r="F48" s="660">
        <v>0</v>
      </c>
    </row>
    <row r="49" spans="1:6" ht="15">
      <c r="A49" s="369" t="s">
        <v>654</v>
      </c>
      <c r="B49" s="376"/>
      <c r="C49" s="378">
        <v>142443.58333333334</v>
      </c>
      <c r="D49" s="377">
        <v>32628</v>
      </c>
      <c r="E49" s="659">
        <v>-109815.58333333334</v>
      </c>
      <c r="F49" s="660">
        <v>0</v>
      </c>
    </row>
    <row r="50" spans="1:6" ht="15">
      <c r="A50" s="375" t="s">
        <v>655</v>
      </c>
      <c r="B50" s="376"/>
      <c r="C50" s="632">
        <v>141484.75</v>
      </c>
      <c r="D50" s="631">
        <v>-5502</v>
      </c>
      <c r="E50" s="661">
        <v>-146986.75</v>
      </c>
      <c r="F50" s="662">
        <f>E50/C50*100</f>
        <v>-103.88875832907787</v>
      </c>
    </row>
    <row r="51" spans="1:6" ht="15">
      <c r="A51" s="375" t="s">
        <v>656</v>
      </c>
      <c r="B51" s="390"/>
      <c r="C51" s="382">
        <f>SUM(C45:C50)</f>
        <v>283928.33333333337</v>
      </c>
      <c r="D51" s="382">
        <f>SUM(D45:D50)</f>
        <v>131860</v>
      </c>
      <c r="E51" s="659">
        <f>D51-C51</f>
        <v>-152068.33333333337</v>
      </c>
      <c r="F51" s="660">
        <f>E51/C51*100</f>
        <v>-53.558703193881094</v>
      </c>
    </row>
    <row r="52" spans="1:6" ht="15">
      <c r="A52" s="375"/>
      <c r="B52" s="388"/>
      <c r="C52" s="379"/>
      <c r="D52" s="379"/>
      <c r="E52" s="663"/>
      <c r="F52" s="664"/>
    </row>
    <row r="53" spans="1:6" ht="15">
      <c r="A53" s="375" t="s">
        <v>205</v>
      </c>
      <c r="B53" s="376"/>
      <c r="C53" s="659">
        <v>1287582.9999999986</v>
      </c>
      <c r="D53" s="659">
        <v>-2008842</v>
      </c>
      <c r="E53" s="659">
        <v>-3296424.9999999986</v>
      </c>
      <c r="F53" s="660">
        <f>E53/C53*100</f>
        <v>-256.01650534373334</v>
      </c>
    </row>
    <row r="54" spans="1:6" ht="15" hidden="1">
      <c r="A54" s="375" t="s">
        <v>464</v>
      </c>
      <c r="B54" s="376"/>
      <c r="C54" s="378">
        <v>0</v>
      </c>
      <c r="D54" s="378">
        <v>0</v>
      </c>
      <c r="E54" s="659">
        <v>0</v>
      </c>
      <c r="F54" s="660" t="e">
        <f t="shared" ref="F54:F56" si="3">E54/C54*100</f>
        <v>#DIV/0!</v>
      </c>
    </row>
    <row r="55" spans="1:6" ht="15" hidden="1">
      <c r="A55" s="375" t="s">
        <v>657</v>
      </c>
      <c r="B55" s="376"/>
      <c r="C55" s="378">
        <v>0</v>
      </c>
      <c r="D55" s="378">
        <v>0</v>
      </c>
      <c r="E55" s="659">
        <v>0</v>
      </c>
      <c r="F55" s="660" t="e">
        <f t="shared" si="3"/>
        <v>#DIV/0!</v>
      </c>
    </row>
    <row r="56" spans="1:6" ht="15">
      <c r="A56" s="375" t="s">
        <v>465</v>
      </c>
      <c r="B56" s="376"/>
      <c r="C56" s="382">
        <v>-9805960</v>
      </c>
      <c r="D56" s="382">
        <v>2115369</v>
      </c>
      <c r="E56" s="684">
        <v>11921329</v>
      </c>
      <c r="F56" s="660">
        <f t="shared" si="3"/>
        <v>-121.57227849185597</v>
      </c>
    </row>
    <row r="57" spans="1:6" customFormat="1" ht="15" hidden="1">
      <c r="A57" s="685" t="s">
        <v>492</v>
      </c>
      <c r="B57" s="686"/>
      <c r="C57" s="661"/>
      <c r="D57" s="661">
        <v>0</v>
      </c>
      <c r="E57" s="661"/>
      <c r="F57" s="662"/>
    </row>
    <row r="58" spans="1:6" ht="15.75">
      <c r="A58" s="391" t="s">
        <v>467</v>
      </c>
      <c r="B58" s="388"/>
      <c r="C58" s="694">
        <f>C53-C54+C56</f>
        <v>-8518377.0000000019</v>
      </c>
      <c r="D58" s="693">
        <f>D53-D54+D56+D55+D57</f>
        <v>106527</v>
      </c>
      <c r="E58" s="693">
        <f>D58-C58</f>
        <v>8624904.0000000019</v>
      </c>
      <c r="F58" s="674">
        <f>E58/C58*100</f>
        <v>-101.25055512335273</v>
      </c>
    </row>
    <row r="59" spans="1:6" ht="15.75">
      <c r="A59" s="392"/>
      <c r="B59" s="393"/>
      <c r="C59" s="394"/>
      <c r="D59" s="395"/>
      <c r="E59" s="393"/>
      <c r="F59" s="396"/>
    </row>
    <row r="60" spans="1:6" ht="15.75">
      <c r="A60" s="397" t="s">
        <v>14</v>
      </c>
      <c r="B60" s="398"/>
      <c r="C60" s="399"/>
      <c r="D60" s="400"/>
      <c r="E60" s="401"/>
      <c r="F60" s="402" t="s">
        <v>658</v>
      </c>
    </row>
    <row r="61" spans="1:6" ht="15.75">
      <c r="A61" s="136"/>
      <c r="B61" s="136"/>
      <c r="C61" s="403"/>
      <c r="D61" s="403"/>
      <c r="E61" s="403"/>
      <c r="F61" s="404"/>
    </row>
  </sheetData>
  <mergeCells count="3">
    <mergeCell ref="A2:F2"/>
    <mergeCell ref="A4:F4"/>
    <mergeCell ref="A5:F5"/>
  </mergeCells>
  <pageMargins left="0.7" right="0.7" top="0.75" bottom="0.75" header="0.3" footer="0.3"/>
  <pageSetup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1:G28"/>
  <sheetViews>
    <sheetView workbookViewId="0">
      <selection activeCell="E24" sqref="E24"/>
    </sheetView>
  </sheetViews>
  <sheetFormatPr defaultRowHeight="12.75"/>
  <cols>
    <col min="3" max="3" width="50" customWidth="1"/>
    <col min="4" max="4" width="2.7109375" customWidth="1"/>
    <col min="5" max="5" width="13.5703125" customWidth="1"/>
    <col min="6" max="6" width="3.85546875" customWidth="1"/>
    <col min="7" max="7" width="14" bestFit="1" customWidth="1"/>
  </cols>
  <sheetData>
    <row r="1" spans="3:7" s="163" customFormat="1" ht="15.75">
      <c r="C1" s="532" t="s">
        <v>0</v>
      </c>
      <c r="D1" s="161"/>
      <c r="E1" s="161"/>
      <c r="F1" s="161"/>
      <c r="G1" s="161"/>
    </row>
    <row r="2" spans="3:7" s="163" customFormat="1" ht="15.75">
      <c r="C2" s="532" t="s">
        <v>629</v>
      </c>
      <c r="D2" s="161"/>
      <c r="E2" s="161"/>
      <c r="F2" s="161"/>
      <c r="G2" s="161"/>
    </row>
    <row r="3" spans="3:7" s="163" customFormat="1" ht="15.75">
      <c r="C3" s="342" t="str">
        <f>'Page 10'!A3</f>
        <v>MAY 31, 2021 and 2020</v>
      </c>
      <c r="D3" s="161"/>
      <c r="E3" s="161"/>
      <c r="F3" s="161"/>
      <c r="G3" s="161"/>
    </row>
    <row r="4" spans="3:7" s="163" customFormat="1" ht="15.75">
      <c r="C4" s="342" t="str">
        <f>Page1!A4</f>
        <v>FY' 2021</v>
      </c>
      <c r="D4" s="161"/>
      <c r="E4" s="161"/>
      <c r="F4" s="161"/>
      <c r="G4" s="161"/>
    </row>
    <row r="5" spans="3:7">
      <c r="C5" s="23"/>
      <c r="D5" s="23"/>
      <c r="E5" s="23"/>
      <c r="F5" s="23"/>
      <c r="G5" s="23"/>
    </row>
    <row r="6" spans="3:7" ht="15.75">
      <c r="C6" s="532" t="s">
        <v>1</v>
      </c>
      <c r="D6" s="23"/>
      <c r="E6" s="23"/>
      <c r="F6" s="23"/>
      <c r="G6" s="23"/>
    </row>
    <row r="7" spans="3:7">
      <c r="C7" s="23"/>
      <c r="D7" s="23"/>
      <c r="E7" s="23"/>
      <c r="F7" s="23"/>
      <c r="G7" s="23"/>
    </row>
    <row r="8" spans="3:7">
      <c r="C8" s="23"/>
      <c r="D8" s="23"/>
      <c r="E8" s="23"/>
      <c r="F8" s="23"/>
      <c r="G8" s="23"/>
    </row>
    <row r="9" spans="3:7" ht="15.75">
      <c r="C9" s="35" t="s">
        <v>2</v>
      </c>
      <c r="D9" s="23"/>
      <c r="E9" s="23"/>
      <c r="F9" s="23"/>
      <c r="G9" s="23"/>
    </row>
    <row r="10" spans="3:7" ht="15.75">
      <c r="C10" s="23"/>
      <c r="D10" s="23"/>
      <c r="E10" s="36" t="s">
        <v>20</v>
      </c>
      <c r="F10" s="37"/>
      <c r="G10" s="36" t="s">
        <v>21</v>
      </c>
    </row>
    <row r="11" spans="3:7" ht="15.75">
      <c r="C11" s="23"/>
      <c r="D11" s="23"/>
      <c r="E11" s="36"/>
      <c r="F11" s="37"/>
      <c r="G11" s="36"/>
    </row>
    <row r="12" spans="3:7" ht="15.75">
      <c r="C12" s="38" t="s">
        <v>3</v>
      </c>
      <c r="D12" s="12"/>
      <c r="E12" s="405">
        <v>12422559.33</v>
      </c>
      <c r="F12" s="39"/>
      <c r="G12" s="405">
        <v>9608925.4100000001</v>
      </c>
    </row>
    <row r="13" spans="3:7" ht="15.75">
      <c r="C13" s="38" t="s">
        <v>4</v>
      </c>
      <c r="D13" s="12"/>
      <c r="E13" s="624">
        <v>104745.1</v>
      </c>
      <c r="F13" s="39"/>
      <c r="G13" s="624">
        <v>3105.5</v>
      </c>
    </row>
    <row r="14" spans="3:7" ht="15.75">
      <c r="C14" s="38" t="s">
        <v>5</v>
      </c>
      <c r="D14" s="12"/>
      <c r="E14" s="40">
        <f>SUM(E12:E13)</f>
        <v>12527304.43</v>
      </c>
      <c r="F14" s="39"/>
      <c r="G14" s="40">
        <f>SUM(G12:G13)</f>
        <v>9612030.9100000001</v>
      </c>
    </row>
    <row r="15" spans="3:7" ht="15.75">
      <c r="C15" s="38" t="s">
        <v>6</v>
      </c>
      <c r="D15" s="12"/>
      <c r="E15" s="624">
        <v>-11313361.82</v>
      </c>
      <c r="F15" s="39"/>
      <c r="G15" s="624">
        <v>-10506857.91</v>
      </c>
    </row>
    <row r="16" spans="3:7" ht="15.75">
      <c r="C16" s="38" t="s">
        <v>7</v>
      </c>
      <c r="D16" s="12"/>
      <c r="E16" s="406">
        <f>SUM(E14:E15)</f>
        <v>1213942.6099999994</v>
      </c>
      <c r="F16" s="39"/>
      <c r="G16" s="406">
        <f>SUM(G14:G15)</f>
        <v>-894827</v>
      </c>
    </row>
    <row r="17" spans="3:7" ht="15.75">
      <c r="C17" s="38"/>
      <c r="D17" s="12"/>
      <c r="E17" s="39"/>
      <c r="F17" s="39"/>
      <c r="G17" s="39"/>
    </row>
    <row r="18" spans="3:7" ht="15.75">
      <c r="C18" s="38"/>
      <c r="D18" s="12"/>
      <c r="E18" s="39"/>
      <c r="F18" s="39"/>
      <c r="G18" s="39"/>
    </row>
    <row r="19" spans="3:7" ht="15.75">
      <c r="C19" s="38"/>
      <c r="D19" s="12"/>
      <c r="E19" s="40"/>
      <c r="F19" s="39"/>
      <c r="G19" s="40"/>
    </row>
    <row r="20" spans="3:7" ht="15.75">
      <c r="C20" s="38" t="s">
        <v>8</v>
      </c>
      <c r="D20" s="12"/>
      <c r="E20" s="40">
        <v>3277174.52</v>
      </c>
      <c r="F20" s="39"/>
      <c r="G20" s="40">
        <v>3393535.37</v>
      </c>
    </row>
    <row r="21" spans="3:7" ht="15.75">
      <c r="C21" s="38" t="s">
        <v>659</v>
      </c>
      <c r="D21" s="12"/>
      <c r="E21" s="40">
        <v>4250.0200000000004</v>
      </c>
      <c r="F21" s="39"/>
      <c r="G21" s="40">
        <v>4250.0200000000004</v>
      </c>
    </row>
    <row r="22" spans="3:7" ht="15.75">
      <c r="C22" s="38" t="s">
        <v>6</v>
      </c>
      <c r="D22" s="12"/>
      <c r="E22" s="624">
        <v>-43588.21</v>
      </c>
      <c r="F22" s="39"/>
      <c r="G22" s="624">
        <v>-43604.46</v>
      </c>
    </row>
    <row r="23" spans="3:7" ht="15.75">
      <c r="C23" s="38" t="s">
        <v>9</v>
      </c>
      <c r="D23" s="12"/>
      <c r="E23" s="40">
        <f>SUM(E20:E22)</f>
        <v>3237836.33</v>
      </c>
      <c r="F23" s="39"/>
      <c r="G23" s="40">
        <f>SUM(G20:G22)</f>
        <v>3354180.93</v>
      </c>
    </row>
    <row r="24" spans="3:7" ht="15.75">
      <c r="C24" s="38" t="s">
        <v>10</v>
      </c>
      <c r="D24" s="12"/>
      <c r="E24" s="554">
        <v>1896316.86</v>
      </c>
      <c r="F24" s="39"/>
      <c r="G24" s="554">
        <v>2935347.51</v>
      </c>
    </row>
    <row r="25" spans="3:7" ht="16.5" thickBot="1">
      <c r="C25" s="38" t="s">
        <v>11</v>
      </c>
      <c r="D25" s="12"/>
      <c r="E25" s="580">
        <f>+E23+E16+E24</f>
        <v>6348095.7999999998</v>
      </c>
      <c r="F25" s="407"/>
      <c r="G25" s="580">
        <f>+G23+G16+G24</f>
        <v>5394701.4399999995</v>
      </c>
    </row>
    <row r="26" spans="3:7" ht="16.5" thickTop="1">
      <c r="C26" s="12"/>
      <c r="D26" s="12"/>
      <c r="E26" s="12"/>
      <c r="F26" s="12"/>
      <c r="G26" s="12"/>
    </row>
    <row r="27" spans="3:7">
      <c r="C27" s="23"/>
      <c r="D27" s="23"/>
      <c r="E27" s="23"/>
      <c r="F27" s="23"/>
      <c r="G27" s="23"/>
    </row>
    <row r="28" spans="3:7" ht="15.75">
      <c r="C28" s="23"/>
      <c r="D28" s="23"/>
      <c r="E28" s="23"/>
      <c r="F28" s="23"/>
      <c r="G28" s="34" t="s">
        <v>660</v>
      </c>
    </row>
  </sheetData>
  <pageMargins left="0.7" right="0.7" top="0.75" bottom="0.75" header="0.3" footer="0.3"/>
  <pageSetup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6"/>
  <sheetViews>
    <sheetView workbookViewId="0">
      <selection activeCell="C70" sqref="C70"/>
    </sheetView>
  </sheetViews>
  <sheetFormatPr defaultColWidth="9.140625" defaultRowHeight="12.75"/>
  <cols>
    <col min="1" max="1" width="33.42578125" style="183" bestFit="1" customWidth="1"/>
    <col min="2" max="2" width="3" style="183" customWidth="1"/>
    <col min="3" max="3" width="14.28515625" style="183" bestFit="1" customWidth="1"/>
    <col min="4" max="4" width="2" style="183" customWidth="1"/>
    <col min="5" max="5" width="16" style="183" bestFit="1" customWidth="1"/>
    <col min="6" max="6" width="2.7109375" style="183" customWidth="1"/>
    <col min="7" max="7" width="16" style="183" customWidth="1"/>
    <col min="8" max="8" width="4.28515625" style="183" customWidth="1"/>
    <col min="9" max="9" width="15.5703125" style="183" bestFit="1" customWidth="1"/>
    <col min="10" max="16384" width="9.140625" style="183"/>
  </cols>
  <sheetData>
    <row r="1" spans="1:17" s="408" customFormat="1" ht="15" customHeight="1">
      <c r="A1" s="744" t="s">
        <v>0</v>
      </c>
      <c r="B1" s="744"/>
      <c r="C1" s="744"/>
      <c r="D1" s="744"/>
      <c r="E1" s="744"/>
      <c r="F1" s="744"/>
      <c r="G1" s="744"/>
      <c r="H1" s="744"/>
      <c r="I1" s="744"/>
      <c r="J1" s="163"/>
      <c r="K1" s="163"/>
      <c r="L1" s="163"/>
      <c r="M1" s="163"/>
      <c r="N1" s="163"/>
      <c r="O1" s="163"/>
      <c r="P1" s="163"/>
      <c r="Q1" s="163"/>
    </row>
    <row r="2" spans="1:17" s="408" customFormat="1" ht="15" customHeight="1">
      <c r="A2" s="744" t="s">
        <v>661</v>
      </c>
      <c r="B2" s="744"/>
      <c r="C2" s="744"/>
      <c r="D2" s="744"/>
      <c r="E2" s="744"/>
      <c r="F2" s="744"/>
      <c r="G2" s="744"/>
      <c r="H2" s="744"/>
      <c r="I2" s="744"/>
      <c r="J2" s="163"/>
      <c r="K2" s="163"/>
      <c r="L2" s="163"/>
      <c r="M2" s="163"/>
      <c r="N2" s="163"/>
      <c r="O2" s="163"/>
      <c r="P2" s="163"/>
      <c r="Q2" s="163"/>
    </row>
    <row r="3" spans="1:17" ht="15.75">
      <c r="A3" s="750" t="str">
        <f>'Page 10'!A3</f>
        <v>MAY 31, 2021 and 2020</v>
      </c>
      <c r="B3" s="750"/>
      <c r="C3" s="750"/>
      <c r="D3" s="750"/>
      <c r="E3" s="750"/>
      <c r="F3" s="750"/>
      <c r="G3" s="750"/>
      <c r="H3" s="750"/>
      <c r="I3" s="750"/>
      <c r="J3"/>
      <c r="K3"/>
      <c r="L3"/>
      <c r="M3"/>
      <c r="N3"/>
      <c r="O3"/>
      <c r="P3"/>
      <c r="Q3"/>
    </row>
    <row r="4" spans="1:17" s="408" customFormat="1" ht="15" customHeight="1">
      <c r="A4" s="750" t="str">
        <f>'Page 10'!A4</f>
        <v>FY' 2021</v>
      </c>
      <c r="B4" s="750"/>
      <c r="C4" s="750"/>
      <c r="D4" s="750"/>
      <c r="E4" s="750"/>
      <c r="F4" s="750"/>
      <c r="G4" s="750"/>
      <c r="H4" s="750"/>
      <c r="I4" s="750"/>
      <c r="J4" s="163"/>
      <c r="K4" s="163"/>
      <c r="L4" s="163"/>
      <c r="M4" s="163"/>
      <c r="N4" s="163"/>
      <c r="O4" s="163"/>
      <c r="P4" s="163"/>
      <c r="Q4" s="163"/>
    </row>
    <row r="5" spans="1:17" ht="15.75">
      <c r="A5" s="12"/>
      <c r="B5" s="12"/>
      <c r="C5" s="12"/>
      <c r="D5" s="12"/>
      <c r="E5" s="12"/>
      <c r="F5" s="12"/>
      <c r="G5" s="12"/>
      <c r="H5" s="12"/>
      <c r="I5" s="12"/>
      <c r="J5"/>
      <c r="K5"/>
      <c r="L5"/>
      <c r="M5"/>
      <c r="N5"/>
      <c r="O5"/>
      <c r="P5"/>
      <c r="Q5"/>
    </row>
    <row r="6" spans="1:17" ht="15.75">
      <c r="A6" s="522"/>
      <c r="B6" s="12"/>
      <c r="J6"/>
      <c r="K6"/>
      <c r="L6"/>
      <c r="M6"/>
      <c r="N6"/>
      <c r="O6"/>
      <c r="P6"/>
      <c r="Q6"/>
    </row>
    <row r="7" spans="1:17" ht="15.75">
      <c r="A7" s="12"/>
      <c r="B7" s="12"/>
      <c r="C7" s="751" t="s">
        <v>662</v>
      </c>
      <c r="D7" s="751"/>
      <c r="E7" s="751"/>
      <c r="F7" s="409"/>
      <c r="G7" s="751" t="s">
        <v>306</v>
      </c>
      <c r="H7" s="751"/>
      <c r="I7" s="751"/>
      <c r="J7"/>
      <c r="K7"/>
      <c r="L7"/>
      <c r="M7"/>
      <c r="N7"/>
      <c r="O7"/>
      <c r="P7"/>
      <c r="Q7"/>
    </row>
    <row r="8" spans="1:17" ht="15.75">
      <c r="A8" s="12"/>
      <c r="B8" s="12"/>
      <c r="C8" s="535" t="s">
        <v>20</v>
      </c>
      <c r="D8" s="409"/>
      <c r="E8" s="535" t="s">
        <v>21</v>
      </c>
      <c r="F8" s="409"/>
      <c r="G8" s="535" t="s">
        <v>20</v>
      </c>
      <c r="H8" s="409"/>
      <c r="I8" s="535" t="s">
        <v>21</v>
      </c>
      <c r="J8"/>
      <c r="K8"/>
      <c r="L8"/>
      <c r="M8"/>
      <c r="N8"/>
      <c r="O8"/>
      <c r="P8"/>
      <c r="Q8"/>
    </row>
    <row r="9" spans="1:17" ht="15.75">
      <c r="A9" s="410" t="s">
        <v>663</v>
      </c>
      <c r="B9" s="12"/>
      <c r="C9" s="12"/>
      <c r="D9" s="12"/>
      <c r="E9" s="12"/>
      <c r="F9" s="12"/>
      <c r="G9" s="12"/>
      <c r="H9" s="12"/>
      <c r="I9" s="12"/>
      <c r="J9"/>
      <c r="K9"/>
      <c r="L9"/>
      <c r="M9"/>
      <c r="N9"/>
      <c r="O9"/>
      <c r="P9"/>
      <c r="Q9"/>
    </row>
    <row r="10" spans="1:17" ht="15.75">
      <c r="A10" s="410" t="s">
        <v>664</v>
      </c>
      <c r="B10" s="12"/>
      <c r="C10" s="710">
        <v>180913.83299999998</v>
      </c>
      <c r="D10" s="711"/>
      <c r="E10" s="710">
        <v>152414.33299999998</v>
      </c>
      <c r="F10" s="711"/>
      <c r="G10" s="710">
        <v>1735621.9979999999</v>
      </c>
      <c r="H10" s="711"/>
      <c r="I10" s="710">
        <v>1779171.5</v>
      </c>
      <c r="J10"/>
      <c r="K10"/>
      <c r="L10"/>
      <c r="M10"/>
      <c r="N10"/>
      <c r="O10"/>
      <c r="P10"/>
      <c r="Q10"/>
    </row>
    <row r="11" spans="1:17" ht="15.75">
      <c r="A11" s="410" t="s">
        <v>665</v>
      </c>
      <c r="B11" s="12"/>
      <c r="C11" s="710">
        <v>4705.9320000000007</v>
      </c>
      <c r="D11" s="711"/>
      <c r="E11" s="710">
        <v>4841.95</v>
      </c>
      <c r="F11" s="711"/>
      <c r="G11" s="710">
        <v>81274.576000000001</v>
      </c>
      <c r="H11" s="711"/>
      <c r="I11" s="710">
        <v>71295.839000000007</v>
      </c>
      <c r="J11"/>
      <c r="K11"/>
      <c r="L11"/>
      <c r="M11"/>
      <c r="N11"/>
      <c r="O11"/>
      <c r="P11"/>
      <c r="Q11"/>
    </row>
    <row r="12" spans="1:17" ht="15.75">
      <c r="A12" s="410" t="s">
        <v>666</v>
      </c>
      <c r="B12" s="12"/>
      <c r="C12" s="710">
        <v>176207.90099999998</v>
      </c>
      <c r="D12" s="711"/>
      <c r="E12" s="710">
        <v>147572.38299999997</v>
      </c>
      <c r="F12" s="711"/>
      <c r="G12" s="710">
        <v>1654347.4219999998</v>
      </c>
      <c r="H12" s="711"/>
      <c r="I12" s="710">
        <v>1707875.6610000001</v>
      </c>
      <c r="J12"/>
      <c r="K12"/>
      <c r="L12"/>
      <c r="M12"/>
      <c r="N12"/>
      <c r="O12"/>
      <c r="P12"/>
      <c r="Q12"/>
    </row>
    <row r="13" spans="1:17" ht="14.25" hidden="1" customHeight="1">
      <c r="A13" s="410" t="s">
        <v>667</v>
      </c>
      <c r="B13" s="12"/>
      <c r="C13" s="710">
        <v>0</v>
      </c>
      <c r="D13" s="711"/>
      <c r="E13" s="710">
        <v>0</v>
      </c>
      <c r="F13" s="711"/>
      <c r="G13" s="710">
        <v>0</v>
      </c>
      <c r="H13" s="711"/>
      <c r="I13" s="710">
        <v>0</v>
      </c>
      <c r="J13"/>
      <c r="K13" s="409"/>
      <c r="L13"/>
      <c r="M13"/>
      <c r="N13"/>
      <c r="O13"/>
      <c r="P13"/>
      <c r="Q13"/>
    </row>
    <row r="14" spans="1:17" ht="15.75">
      <c r="A14" s="410" t="s">
        <v>771</v>
      </c>
      <c r="B14" s="12"/>
      <c r="C14" s="710">
        <v>34338.373</v>
      </c>
      <c r="D14" s="711"/>
      <c r="E14" s="710">
        <v>49362.538999999997</v>
      </c>
      <c r="F14" s="711"/>
      <c r="G14" s="710">
        <v>51049.493000000002</v>
      </c>
      <c r="H14" s="711"/>
      <c r="I14" s="710">
        <v>31220.572</v>
      </c>
      <c r="J14"/>
      <c r="K14"/>
      <c r="L14"/>
      <c r="M14"/>
      <c r="N14"/>
      <c r="O14"/>
      <c r="P14"/>
      <c r="Q14"/>
    </row>
    <row r="15" spans="1:17" ht="15.75">
      <c r="A15" s="410" t="s">
        <v>668</v>
      </c>
      <c r="B15" s="12"/>
      <c r="C15" s="710">
        <v>30407.851999999999</v>
      </c>
      <c r="D15" s="711"/>
      <c r="E15" s="710">
        <v>46015.847999999998</v>
      </c>
      <c r="F15" s="711"/>
      <c r="G15" s="710">
        <v>30407.851999999999</v>
      </c>
      <c r="H15" s="711"/>
      <c r="I15" s="710">
        <v>46015.847999999998</v>
      </c>
      <c r="J15"/>
      <c r="K15"/>
      <c r="L15"/>
      <c r="M15"/>
      <c r="N15"/>
      <c r="O15"/>
      <c r="P15"/>
      <c r="Q15"/>
    </row>
    <row r="16" spans="1:17" ht="15.75">
      <c r="A16" s="410" t="s">
        <v>669</v>
      </c>
      <c r="B16" s="12"/>
      <c r="C16" s="710">
        <v>588.59</v>
      </c>
      <c r="D16" s="711"/>
      <c r="E16" s="710">
        <v>253.04</v>
      </c>
      <c r="F16" s="712" t="s">
        <v>14</v>
      </c>
      <c r="G16" s="710">
        <v>4605.7780000000002</v>
      </c>
      <c r="H16" s="711"/>
      <c r="I16" s="710">
        <v>1944.3950000000002</v>
      </c>
      <c r="J16"/>
      <c r="K16"/>
      <c r="L16"/>
      <c r="M16"/>
      <c r="N16"/>
      <c r="O16"/>
      <c r="P16"/>
      <c r="Q16"/>
    </row>
    <row r="17" spans="1:17" ht="15.75">
      <c r="A17" s="410" t="s">
        <v>670</v>
      </c>
      <c r="B17" s="12"/>
      <c r="C17" s="710">
        <v>179549.83199999997</v>
      </c>
      <c r="D17" s="711"/>
      <c r="E17" s="710">
        <v>150666.03399999996</v>
      </c>
      <c r="F17" s="711"/>
      <c r="G17" s="710">
        <v>1670383.2849999999</v>
      </c>
      <c r="H17" s="712" t="s">
        <v>14</v>
      </c>
      <c r="I17" s="710">
        <v>1691135.99</v>
      </c>
      <c r="J17"/>
      <c r="K17"/>
      <c r="L17"/>
      <c r="M17"/>
      <c r="N17"/>
      <c r="O17"/>
      <c r="P17"/>
      <c r="Q17"/>
    </row>
    <row r="18" spans="1:17" ht="15.75">
      <c r="A18" s="410" t="s">
        <v>671</v>
      </c>
      <c r="B18" s="12"/>
      <c r="C18" s="710">
        <v>240.06099999999998</v>
      </c>
      <c r="D18" s="711"/>
      <c r="E18" s="710">
        <v>1551.335</v>
      </c>
      <c r="F18" s="712"/>
      <c r="G18" s="710">
        <v>13026.59</v>
      </c>
      <c r="H18" s="711"/>
      <c r="I18" s="710">
        <v>24163.915999999997</v>
      </c>
      <c r="J18"/>
      <c r="K18"/>
      <c r="L18"/>
      <c r="M18"/>
      <c r="N18"/>
      <c r="O18"/>
      <c r="P18"/>
      <c r="Q18"/>
    </row>
    <row r="19" spans="1:17" ht="15.75">
      <c r="A19" s="410" t="s">
        <v>672</v>
      </c>
      <c r="B19" s="12"/>
      <c r="C19" s="710">
        <v>-597.24199999999985</v>
      </c>
      <c r="D19" s="711"/>
      <c r="E19" s="710">
        <v>-1870.6580000000001</v>
      </c>
      <c r="F19" s="712"/>
      <c r="G19" s="710">
        <v>-91439.04399999998</v>
      </c>
      <c r="H19" s="711"/>
      <c r="I19" s="710">
        <v>6290.4060000000009</v>
      </c>
      <c r="J19"/>
      <c r="K19"/>
      <c r="L19"/>
      <c r="M19"/>
      <c r="N19"/>
      <c r="O19"/>
      <c r="P19"/>
      <c r="Q19"/>
    </row>
    <row r="20" spans="1:17" ht="15.75">
      <c r="A20" s="410" t="s">
        <v>673</v>
      </c>
      <c r="B20" s="12"/>
      <c r="C20" s="710">
        <v>178712.52899999998</v>
      </c>
      <c r="D20" s="711"/>
      <c r="E20" s="710">
        <v>147244.04099999997</v>
      </c>
      <c r="F20" s="710"/>
      <c r="G20" s="710">
        <v>1565917.6509999998</v>
      </c>
      <c r="H20" s="710"/>
      <c r="I20" s="710">
        <v>1673262.48</v>
      </c>
      <c r="J20"/>
      <c r="K20"/>
      <c r="L20"/>
      <c r="M20"/>
      <c r="N20"/>
      <c r="O20"/>
      <c r="P20"/>
      <c r="Q20"/>
    </row>
    <row r="21" spans="1:17" ht="15.75">
      <c r="A21" s="410" t="s">
        <v>674</v>
      </c>
      <c r="B21" s="12"/>
      <c r="C21" s="710">
        <v>90680.744999999995</v>
      </c>
      <c r="D21" s="711"/>
      <c r="E21" s="710">
        <v>31076.295999999973</v>
      </c>
      <c r="F21" s="711"/>
      <c r="G21" s="710">
        <v>659309.07999999984</v>
      </c>
      <c r="H21" s="711"/>
      <c r="I21" s="710">
        <v>676666.50599999994</v>
      </c>
      <c r="J21"/>
      <c r="K21"/>
      <c r="L21"/>
      <c r="M21"/>
      <c r="N21"/>
      <c r="O21"/>
      <c r="P21"/>
      <c r="Q21"/>
    </row>
    <row r="22" spans="1:17" ht="15.75">
      <c r="A22" s="410" t="s">
        <v>675</v>
      </c>
      <c r="B22" s="12"/>
      <c r="C22" s="713">
        <v>50.5045000543359</v>
      </c>
      <c r="D22" s="711"/>
      <c r="E22" s="713">
        <v>21.105299602582885</v>
      </c>
      <c r="F22" s="711"/>
      <c r="G22" s="713">
        <v>39.470526670170784</v>
      </c>
      <c r="H22" s="711"/>
      <c r="I22" s="713">
        <v>40.439949744166853</v>
      </c>
      <c r="J22"/>
      <c r="K22"/>
      <c r="L22"/>
      <c r="M22"/>
      <c r="N22"/>
      <c r="O22"/>
      <c r="P22"/>
      <c r="Q22"/>
    </row>
    <row r="23" spans="1:17" ht="15.75">
      <c r="A23" s="410" t="s">
        <v>676</v>
      </c>
      <c r="B23" s="12"/>
      <c r="C23" s="713">
        <v>55</v>
      </c>
      <c r="D23" s="711"/>
      <c r="E23" s="713">
        <v>55</v>
      </c>
      <c r="F23" s="711"/>
      <c r="G23" s="713">
        <v>55</v>
      </c>
      <c r="H23" s="711"/>
      <c r="I23" s="713">
        <v>55</v>
      </c>
      <c r="J23"/>
      <c r="K23"/>
      <c r="L23"/>
      <c r="M23"/>
      <c r="N23"/>
      <c r="O23"/>
      <c r="P23"/>
      <c r="Q23"/>
    </row>
    <row r="24" spans="1:17" ht="15.75">
      <c r="A24" s="410" t="s">
        <v>677</v>
      </c>
      <c r="B24" s="12"/>
      <c r="C24" s="713">
        <v>6.0304610999999992</v>
      </c>
      <c r="D24" s="711"/>
      <c r="E24" s="713">
        <v>4.9165913870967737</v>
      </c>
      <c r="F24" s="711"/>
      <c r="G24" s="713">
        <v>57.854066599999996</v>
      </c>
      <c r="H24" s="711"/>
      <c r="I24" s="713">
        <v>57.392629032258071</v>
      </c>
      <c r="J24"/>
      <c r="K24"/>
      <c r="L24"/>
      <c r="M24"/>
      <c r="N24"/>
      <c r="O24"/>
      <c r="P24"/>
      <c r="Q24"/>
    </row>
    <row r="25" spans="1:17" ht="15.75">
      <c r="A25" s="410" t="s">
        <v>678</v>
      </c>
      <c r="B25" s="12"/>
      <c r="C25" s="713">
        <v>5.9570842999999991</v>
      </c>
      <c r="D25" s="711"/>
      <c r="E25" s="713">
        <v>4.749807774193548</v>
      </c>
      <c r="F25" s="711"/>
      <c r="G25" s="713">
        <v>52.197255033333327</v>
      </c>
      <c r="H25" s="711"/>
      <c r="I25" s="713">
        <v>53.976209032258062</v>
      </c>
      <c r="J25"/>
      <c r="K25"/>
      <c r="L25"/>
      <c r="M25"/>
      <c r="N25"/>
      <c r="O25"/>
      <c r="P25"/>
      <c r="Q25"/>
    </row>
    <row r="26" spans="1:17" ht="15.75">
      <c r="A26" s="410" t="s">
        <v>679</v>
      </c>
      <c r="B26" s="12"/>
      <c r="C26" s="713">
        <v>32.373112500000005</v>
      </c>
      <c r="D26" s="711"/>
      <c r="E26" s="713">
        <v>47.689193500000002</v>
      </c>
      <c r="F26" s="711"/>
      <c r="G26" s="713" t="s">
        <v>14</v>
      </c>
      <c r="H26" s="711"/>
      <c r="I26" s="713"/>
      <c r="J26"/>
      <c r="K26"/>
      <c r="L26"/>
      <c r="M26"/>
      <c r="N26"/>
      <c r="O26"/>
      <c r="P26"/>
      <c r="Q26"/>
    </row>
    <row r="27" spans="1:17" ht="15.75">
      <c r="A27" s="410"/>
      <c r="B27" s="12"/>
      <c r="C27" s="714"/>
      <c r="D27" s="711"/>
      <c r="E27" s="714"/>
      <c r="F27" s="711"/>
      <c r="G27" s="714"/>
      <c r="H27" s="711"/>
      <c r="I27" s="713" t="s">
        <v>14</v>
      </c>
      <c r="J27"/>
      <c r="K27"/>
      <c r="L27"/>
      <c r="M27"/>
      <c r="N27"/>
      <c r="O27"/>
      <c r="P27"/>
      <c r="Q27"/>
    </row>
    <row r="28" spans="1:17" ht="15.75">
      <c r="A28" s="410" t="s">
        <v>680</v>
      </c>
      <c r="B28" s="12"/>
      <c r="C28" s="714"/>
      <c r="D28" s="711"/>
      <c r="E28" s="714"/>
      <c r="F28" s="711"/>
      <c r="G28" s="714"/>
      <c r="H28" s="711"/>
      <c r="I28" s="714"/>
      <c r="J28"/>
      <c r="K28"/>
      <c r="L28"/>
      <c r="M28"/>
      <c r="N28"/>
      <c r="O28"/>
      <c r="P28"/>
      <c r="Q28"/>
    </row>
    <row r="29" spans="1:17" ht="15.75">
      <c r="A29" s="410" t="s">
        <v>393</v>
      </c>
      <c r="B29" s="12"/>
      <c r="C29" s="715">
        <v>11400</v>
      </c>
      <c r="D29" s="716"/>
      <c r="E29" s="715">
        <v>11010</v>
      </c>
      <c r="F29" s="711"/>
      <c r="G29" s="714"/>
      <c r="H29" s="711"/>
      <c r="I29" s="714"/>
      <c r="J29"/>
      <c r="K29"/>
      <c r="L29"/>
      <c r="M29"/>
      <c r="N29"/>
      <c r="O29"/>
      <c r="P29"/>
      <c r="Q29"/>
    </row>
    <row r="30" spans="1:17" ht="15.75">
      <c r="A30" s="410" t="s">
        <v>394</v>
      </c>
      <c r="B30" s="12"/>
      <c r="C30" s="715">
        <v>1507</v>
      </c>
      <c r="D30" s="716"/>
      <c r="E30" s="715">
        <v>1500</v>
      </c>
      <c r="F30" s="711"/>
      <c r="G30" s="714"/>
      <c r="H30" s="711"/>
      <c r="I30" s="714"/>
      <c r="J30"/>
      <c r="K30"/>
      <c r="L30"/>
      <c r="M30"/>
      <c r="N30"/>
      <c r="O30"/>
      <c r="P30"/>
      <c r="Q30"/>
    </row>
    <row r="31" spans="1:17" ht="15.75">
      <c r="A31" s="410" t="s">
        <v>681</v>
      </c>
      <c r="B31" s="12"/>
      <c r="C31" s="715">
        <v>290</v>
      </c>
      <c r="D31" s="716"/>
      <c r="E31" s="715">
        <v>288</v>
      </c>
      <c r="F31" s="416"/>
      <c r="G31" s="714"/>
      <c r="H31" s="711"/>
      <c r="I31" s="714"/>
      <c r="J31"/>
      <c r="K31"/>
      <c r="L31"/>
      <c r="M31"/>
      <c r="N31"/>
      <c r="O31"/>
      <c r="P31"/>
      <c r="Q31"/>
    </row>
    <row r="32" spans="1:17" ht="15.75">
      <c r="A32" s="410" t="s">
        <v>682</v>
      </c>
      <c r="B32" s="12"/>
      <c r="C32" s="715">
        <v>8</v>
      </c>
      <c r="D32" s="416"/>
      <c r="E32" s="715">
        <v>8</v>
      </c>
      <c r="F32" s="711"/>
      <c r="G32" s="710" t="s">
        <v>14</v>
      </c>
      <c r="H32" s="416"/>
      <c r="I32" s="714"/>
      <c r="J32"/>
      <c r="K32"/>
      <c r="L32"/>
      <c r="M32"/>
      <c r="N32"/>
      <c r="O32"/>
      <c r="P32"/>
      <c r="Q32"/>
    </row>
    <row r="33" spans="1:17" ht="15.75">
      <c r="A33" s="410" t="s">
        <v>683</v>
      </c>
      <c r="B33" s="12"/>
      <c r="C33" s="717">
        <v>93</v>
      </c>
      <c r="D33" s="716"/>
      <c r="E33" s="717">
        <v>92</v>
      </c>
      <c r="F33" s="711"/>
      <c r="G33" s="714"/>
      <c r="H33" s="711"/>
      <c r="I33" s="417"/>
      <c r="J33"/>
      <c r="K33"/>
      <c r="L33"/>
      <c r="M33"/>
      <c r="N33"/>
      <c r="O33"/>
      <c r="P33"/>
      <c r="Q33"/>
    </row>
    <row r="34" spans="1:17" ht="15.75">
      <c r="A34" s="410" t="s">
        <v>14</v>
      </c>
      <c r="B34" s="12"/>
      <c r="C34" s="418"/>
      <c r="D34" s="412"/>
      <c r="E34" s="418"/>
      <c r="F34" s="412"/>
      <c r="G34" s="415"/>
      <c r="H34" s="412"/>
      <c r="I34" s="415"/>
      <c r="J34"/>
      <c r="K34"/>
      <c r="L34"/>
      <c r="M34"/>
      <c r="N34"/>
      <c r="O34"/>
      <c r="P34"/>
      <c r="Q34"/>
    </row>
    <row r="35" spans="1:17" ht="15.75">
      <c r="A35" s="410" t="s">
        <v>684</v>
      </c>
      <c r="B35" s="12"/>
      <c r="C35" s="411">
        <f>SUM(C29:C34)</f>
        <v>13298</v>
      </c>
      <c r="D35" s="413"/>
      <c r="E35" s="411">
        <f>SUM(E29:E34)</f>
        <v>12898</v>
      </c>
      <c r="F35" s="412"/>
      <c r="G35" s="415"/>
      <c r="H35" s="412"/>
      <c r="I35" s="415"/>
      <c r="J35"/>
      <c r="K35"/>
      <c r="L35"/>
      <c r="M35"/>
      <c r="N35"/>
      <c r="O35"/>
      <c r="P35"/>
      <c r="Q35"/>
    </row>
    <row r="36" spans="1:17" ht="15.75">
      <c r="A36" s="410"/>
      <c r="B36" s="12"/>
      <c r="C36" s="415"/>
      <c r="D36" s="412"/>
      <c r="E36" s="415"/>
      <c r="F36" s="412"/>
      <c r="G36" s="415"/>
      <c r="H36" s="412"/>
      <c r="I36" s="415"/>
      <c r="J36"/>
      <c r="K36"/>
      <c r="L36"/>
      <c r="M36"/>
      <c r="N36"/>
      <c r="O36"/>
      <c r="P36"/>
      <c r="Q36"/>
    </row>
    <row r="37" spans="1:17" ht="15.75">
      <c r="A37" s="410" t="s">
        <v>685</v>
      </c>
      <c r="B37" s="12"/>
      <c r="C37" s="415"/>
      <c r="D37" s="412"/>
      <c r="E37" s="415"/>
      <c r="F37" s="412"/>
      <c r="G37" s="415"/>
      <c r="H37" s="412"/>
      <c r="I37" s="415"/>
      <c r="J37"/>
      <c r="K37"/>
      <c r="L37"/>
      <c r="M37"/>
      <c r="N37"/>
      <c r="O37"/>
      <c r="P37"/>
      <c r="Q37"/>
    </row>
    <row r="38" spans="1:17" ht="15.75">
      <c r="A38" s="410" t="s">
        <v>686</v>
      </c>
      <c r="B38" s="12"/>
      <c r="C38" s="710">
        <v>20641.09</v>
      </c>
      <c r="D38" s="711"/>
      <c r="E38" s="710">
        <v>9760.1620000000003</v>
      </c>
      <c r="F38" s="711"/>
      <c r="G38" s="710">
        <v>239670.386</v>
      </c>
      <c r="H38" s="711"/>
      <c r="I38" s="710">
        <v>212635.96100000001</v>
      </c>
      <c r="J38"/>
      <c r="K38"/>
      <c r="L38"/>
      <c r="M38"/>
      <c r="N38"/>
      <c r="O38"/>
      <c r="P38"/>
      <c r="Q38"/>
    </row>
    <row r="39" spans="1:17" ht="15.75">
      <c r="A39" s="410" t="s">
        <v>687</v>
      </c>
      <c r="B39" s="12"/>
      <c r="C39" s="710">
        <v>16597.902999999998</v>
      </c>
      <c r="D39" s="711"/>
      <c r="E39" s="710">
        <v>-5362.348</v>
      </c>
      <c r="F39" s="711"/>
      <c r="G39" s="710">
        <v>225580.06300000002</v>
      </c>
      <c r="H39" s="711"/>
      <c r="I39" s="710">
        <v>154159.67800000001</v>
      </c>
      <c r="J39"/>
      <c r="K39"/>
      <c r="L39"/>
      <c r="M39"/>
      <c r="N39"/>
      <c r="O39"/>
      <c r="P39"/>
      <c r="Q39"/>
    </row>
    <row r="40" spans="1:17" ht="15.75">
      <c r="A40" s="410" t="s">
        <v>688</v>
      </c>
      <c r="B40" s="12"/>
      <c r="C40" s="710">
        <v>8328.23</v>
      </c>
      <c r="D40" s="711"/>
      <c r="E40" s="710">
        <v>15747.963</v>
      </c>
      <c r="F40" s="416"/>
      <c r="G40" s="710">
        <v>116010.83400000002</v>
      </c>
      <c r="H40" s="711"/>
      <c r="I40" s="710">
        <v>185343.098</v>
      </c>
      <c r="J40"/>
      <c r="K40"/>
      <c r="L40"/>
      <c r="M40"/>
      <c r="N40"/>
      <c r="O40"/>
      <c r="P40"/>
      <c r="Q40"/>
    </row>
    <row r="41" spans="1:17" ht="15.75">
      <c r="A41" s="410" t="s">
        <v>689</v>
      </c>
      <c r="B41" s="12"/>
      <c r="C41" s="710">
        <v>3146.4300000000003</v>
      </c>
      <c r="D41" s="416"/>
      <c r="E41" s="710">
        <v>15876.43</v>
      </c>
      <c r="F41" s="711"/>
      <c r="G41" s="710">
        <v>20346.740000000002</v>
      </c>
      <c r="H41" s="416"/>
      <c r="I41" s="710">
        <v>159461.78</v>
      </c>
      <c r="J41"/>
      <c r="K41"/>
      <c r="L41"/>
      <c r="M41"/>
      <c r="N41"/>
      <c r="O41"/>
      <c r="P41"/>
      <c r="Q41"/>
    </row>
    <row r="42" spans="1:17" ht="15.75">
      <c r="A42" s="410" t="s">
        <v>690</v>
      </c>
      <c r="B42" s="12"/>
      <c r="C42" s="710">
        <v>29992.079999999998</v>
      </c>
      <c r="D42" s="711"/>
      <c r="E42" s="710">
        <v>75493.146000000008</v>
      </c>
      <c r="F42" s="711"/>
      <c r="G42" s="710">
        <v>253150.60899999997</v>
      </c>
      <c r="H42" s="711"/>
      <c r="I42" s="710">
        <v>256646.13099999999</v>
      </c>
      <c r="J42"/>
      <c r="K42"/>
      <c r="L42"/>
      <c r="M42"/>
      <c r="N42"/>
      <c r="O42"/>
      <c r="P42"/>
      <c r="Q42"/>
    </row>
    <row r="43" spans="1:17" ht="15.75">
      <c r="A43" s="410" t="s">
        <v>691</v>
      </c>
      <c r="B43" s="12"/>
      <c r="C43" s="718">
        <v>9326.0509999999995</v>
      </c>
      <c r="D43" s="711"/>
      <c r="E43" s="718">
        <v>4652.3919999999998</v>
      </c>
      <c r="F43" s="711"/>
      <c r="G43" s="718">
        <v>51849.938999999998</v>
      </c>
      <c r="H43" s="711"/>
      <c r="I43" s="718">
        <v>28349.326000000001</v>
      </c>
      <c r="J43"/>
      <c r="K43"/>
      <c r="L43"/>
      <c r="M43"/>
      <c r="N43"/>
      <c r="O43"/>
      <c r="P43"/>
      <c r="Q43"/>
    </row>
    <row r="44" spans="1:17" ht="15.75">
      <c r="A44" s="410" t="s">
        <v>14</v>
      </c>
      <c r="B44" s="12"/>
      <c r="C44" s="419"/>
      <c r="D44" s="412"/>
      <c r="E44" s="419"/>
      <c r="F44" s="412"/>
      <c r="G44" s="419"/>
      <c r="H44" s="412"/>
      <c r="I44"/>
      <c r="J44"/>
      <c r="K44"/>
      <c r="L44"/>
      <c r="M44"/>
      <c r="N44"/>
      <c r="O44"/>
      <c r="P44"/>
      <c r="Q44"/>
    </row>
    <row r="45" spans="1:17" ht="15.75">
      <c r="A45" s="410" t="s">
        <v>684</v>
      </c>
      <c r="B45" s="12"/>
      <c r="C45" s="411">
        <f>SUM(C38:C44)</f>
        <v>88031.783999999985</v>
      </c>
      <c r="D45" s="412"/>
      <c r="E45" s="411">
        <f>SUM(E38:E44)</f>
        <v>116167.745</v>
      </c>
      <c r="F45" s="412" t="s">
        <v>14</v>
      </c>
      <c r="G45" s="411">
        <f>SUM(G38:G44)</f>
        <v>906608.571</v>
      </c>
      <c r="H45" s="412"/>
      <c r="I45" s="411">
        <f>SUM(I38:I44)</f>
        <v>996595.97400000005</v>
      </c>
      <c r="J45"/>
      <c r="K45"/>
      <c r="L45"/>
      <c r="M45"/>
      <c r="N45"/>
      <c r="O45"/>
      <c r="P45"/>
      <c r="Q45"/>
    </row>
    <row r="46" spans="1:17" ht="15.75">
      <c r="A46" s="410"/>
      <c r="B46" s="12"/>
      <c r="C46" s="415"/>
      <c r="D46" s="412"/>
      <c r="E46" s="415"/>
      <c r="F46" s="412"/>
      <c r="G46" s="415"/>
      <c r="H46" s="412" t="s">
        <v>14</v>
      </c>
      <c r="I46" s="411"/>
      <c r="J46"/>
      <c r="K46"/>
      <c r="L46"/>
      <c r="M46"/>
      <c r="N46"/>
      <c r="O46"/>
      <c r="P46"/>
      <c r="Q46"/>
    </row>
    <row r="47" spans="1:17" ht="15.75">
      <c r="A47" s="410" t="s">
        <v>692</v>
      </c>
      <c r="B47" s="12"/>
      <c r="C47" s="415" t="s">
        <v>14</v>
      </c>
      <c r="D47" s="412"/>
      <c r="E47" s="415"/>
      <c r="F47" s="412"/>
      <c r="G47" s="415"/>
      <c r="H47" s="412"/>
      <c r="I47" s="415"/>
      <c r="J47"/>
      <c r="K47"/>
      <c r="L47"/>
      <c r="M47"/>
      <c r="N47"/>
      <c r="O47"/>
      <c r="P47"/>
      <c r="Q47"/>
    </row>
    <row r="48" spans="1:17" ht="15.75">
      <c r="A48" s="410" t="s">
        <v>693</v>
      </c>
      <c r="B48" s="12"/>
      <c r="C48" s="420">
        <v>340973.76</v>
      </c>
      <c r="D48" s="412"/>
      <c r="E48" s="420">
        <v>340973.76</v>
      </c>
      <c r="F48" s="412"/>
      <c r="G48" s="420">
        <v>3919246.79</v>
      </c>
      <c r="H48" s="412"/>
      <c r="I48" s="420">
        <v>4373557.99</v>
      </c>
      <c r="J48"/>
      <c r="K48"/>
      <c r="L48"/>
      <c r="M48"/>
      <c r="N48"/>
      <c r="O48"/>
      <c r="P48"/>
      <c r="Q48"/>
    </row>
    <row r="49" spans="1:17" ht="15.75">
      <c r="A49" s="410" t="s">
        <v>694</v>
      </c>
      <c r="B49" s="12"/>
      <c r="C49" s="411">
        <v>-994.43000000005122</v>
      </c>
      <c r="D49" s="412"/>
      <c r="E49" s="411">
        <v>-994.43000000005122</v>
      </c>
      <c r="F49" s="412"/>
      <c r="G49" s="411">
        <v>4924926.26</v>
      </c>
      <c r="H49" s="412"/>
      <c r="I49" s="411">
        <v>5159676.3000000007</v>
      </c>
      <c r="J49"/>
      <c r="K49"/>
      <c r="L49"/>
      <c r="M49"/>
      <c r="N49"/>
      <c r="O49"/>
      <c r="P49"/>
      <c r="Q49"/>
    </row>
    <row r="50" spans="1:17" ht="15.75">
      <c r="A50" s="410" t="s">
        <v>695</v>
      </c>
      <c r="B50" s="12"/>
      <c r="C50" s="411">
        <v>331494.73</v>
      </c>
      <c r="D50" s="412"/>
      <c r="E50" s="411">
        <v>331494.73</v>
      </c>
      <c r="F50" s="412"/>
      <c r="G50" s="411">
        <v>2375371.7999999998</v>
      </c>
      <c r="H50" s="412"/>
      <c r="I50" s="411">
        <v>4111323.3199999994</v>
      </c>
      <c r="J50"/>
      <c r="K50"/>
      <c r="L50"/>
      <c r="M50"/>
      <c r="N50"/>
      <c r="O50"/>
      <c r="P50"/>
      <c r="Q50"/>
    </row>
    <row r="51" spans="1:17" ht="15.75">
      <c r="A51" s="410" t="s">
        <v>696</v>
      </c>
      <c r="B51" s="12"/>
      <c r="C51" s="411">
        <v>1589130.74</v>
      </c>
      <c r="D51" s="412"/>
      <c r="E51" s="411">
        <v>1589130.74</v>
      </c>
      <c r="F51" s="412"/>
      <c r="G51" s="411">
        <v>6146069.1400000006</v>
      </c>
      <c r="H51" s="412"/>
      <c r="I51" s="411">
        <v>5973251.3200000003</v>
      </c>
      <c r="J51"/>
      <c r="K51"/>
      <c r="L51"/>
      <c r="M51"/>
      <c r="N51"/>
      <c r="O51"/>
      <c r="P51"/>
      <c r="Q51"/>
    </row>
    <row r="52" spans="1:17" ht="15.75">
      <c r="A52" s="410" t="s">
        <v>691</v>
      </c>
      <c r="B52" s="12"/>
      <c r="C52" s="411">
        <v>90957.37</v>
      </c>
      <c r="D52" s="412"/>
      <c r="E52" s="411">
        <v>90957.37</v>
      </c>
      <c r="F52" s="412"/>
      <c r="G52" s="411">
        <v>945436.59000000008</v>
      </c>
      <c r="H52" s="412"/>
      <c r="I52" s="411">
        <v>534979.67999999993</v>
      </c>
      <c r="J52"/>
      <c r="K52"/>
      <c r="L52"/>
      <c r="M52"/>
      <c r="N52"/>
      <c r="O52"/>
      <c r="P52"/>
      <c r="Q52"/>
    </row>
    <row r="53" spans="1:17" ht="15.75">
      <c r="A53" s="421" t="s">
        <v>697</v>
      </c>
      <c r="B53" s="12"/>
      <c r="C53" s="411">
        <v>760704.23</v>
      </c>
      <c r="D53" s="412"/>
      <c r="E53" s="411">
        <v>760704.23</v>
      </c>
      <c r="F53" s="412"/>
      <c r="G53" s="411">
        <v>8158524.6399999997</v>
      </c>
      <c r="H53" s="412"/>
      <c r="I53" s="411">
        <v>9443810.7499999981</v>
      </c>
      <c r="J53"/>
      <c r="K53"/>
      <c r="L53"/>
      <c r="M53"/>
      <c r="N53"/>
      <c r="O53"/>
      <c r="P53"/>
      <c r="Q53"/>
    </row>
    <row r="54" spans="1:17" customFormat="1" ht="15.75">
      <c r="A54" s="422" t="s">
        <v>698</v>
      </c>
      <c r="B54" s="423"/>
      <c r="C54" s="411">
        <v>79176.56</v>
      </c>
      <c r="D54" s="412"/>
      <c r="E54" s="411">
        <v>79176.56</v>
      </c>
      <c r="F54" s="412"/>
      <c r="G54" s="411">
        <v>609369.87</v>
      </c>
      <c r="H54" s="412"/>
      <c r="I54" s="411">
        <v>637094.16000000015</v>
      </c>
    </row>
    <row r="55" spans="1:17" ht="15.75" hidden="1">
      <c r="A55" s="421" t="s">
        <v>699</v>
      </c>
      <c r="B55" s="12"/>
      <c r="C55" s="411">
        <v>0</v>
      </c>
      <c r="D55" s="412"/>
      <c r="E55" s="411">
        <v>0</v>
      </c>
      <c r="F55" s="424"/>
      <c r="G55" s="411">
        <v>0</v>
      </c>
      <c r="H55" s="412"/>
      <c r="I55" s="411">
        <v>0</v>
      </c>
      <c r="J55"/>
      <c r="K55"/>
      <c r="L55"/>
      <c r="M55"/>
      <c r="N55"/>
      <c r="O55"/>
      <c r="P55"/>
      <c r="Q55"/>
    </row>
    <row r="56" spans="1:17" ht="14.25" customHeight="1">
      <c r="A56" s="410" t="s">
        <v>700</v>
      </c>
      <c r="B56" s="12"/>
      <c r="C56" s="425">
        <v>12969.109999999999</v>
      </c>
      <c r="D56" s="424"/>
      <c r="E56" s="411">
        <v>12969.109999999999</v>
      </c>
      <c r="F56" s="426"/>
      <c r="G56" s="425">
        <v>308053.32</v>
      </c>
      <c r="H56" s="424"/>
      <c r="I56" s="425">
        <v>645419.42999999993</v>
      </c>
      <c r="J56"/>
      <c r="K56"/>
      <c r="L56"/>
      <c r="M56"/>
      <c r="N56"/>
      <c r="O56"/>
      <c r="P56"/>
      <c r="Q56"/>
    </row>
    <row r="57" spans="1:17" ht="15.75">
      <c r="A57" s="410" t="s">
        <v>701</v>
      </c>
      <c r="B57" s="12"/>
      <c r="C57" s="581">
        <v>188024.53999999998</v>
      </c>
      <c r="D57" s="426"/>
      <c r="E57" s="582">
        <v>188024.53999999998</v>
      </c>
      <c r="F57" s="412"/>
      <c r="G57" s="581">
        <v>-498823.11000000004</v>
      </c>
      <c r="H57" s="426"/>
      <c r="I57" s="581">
        <v>-1069252.48</v>
      </c>
      <c r="J57"/>
      <c r="K57"/>
      <c r="L57"/>
      <c r="M57"/>
      <c r="N57"/>
      <c r="O57"/>
      <c r="P57"/>
      <c r="Q57"/>
    </row>
    <row r="58" spans="1:17" ht="15.75">
      <c r="A58" s="410" t="s">
        <v>14</v>
      </c>
      <c r="B58" s="12"/>
      <c r="C58" s="418"/>
      <c r="D58" s="412"/>
      <c r="E58" s="427"/>
      <c r="F58" s="413" t="s">
        <v>14</v>
      </c>
      <c r="G58" s="418"/>
      <c r="H58" s="412"/>
      <c r="I58"/>
      <c r="J58"/>
      <c r="K58"/>
      <c r="L58"/>
      <c r="M58"/>
      <c r="N58"/>
      <c r="O58"/>
      <c r="P58"/>
      <c r="Q58"/>
    </row>
    <row r="59" spans="1:17" ht="16.5" thickBot="1">
      <c r="A59" s="410"/>
      <c r="B59" s="12"/>
      <c r="C59" s="428">
        <f>SUM(C48:C58)</f>
        <v>3392436.61</v>
      </c>
      <c r="D59" s="412"/>
      <c r="E59" s="428">
        <f>SUM(E48:E58)</f>
        <v>3392436.61</v>
      </c>
      <c r="F59" s="412"/>
      <c r="G59" s="428">
        <f>SUM(G48:G58)</f>
        <v>26888175.300000004</v>
      </c>
      <c r="H59" s="413" t="s">
        <v>14</v>
      </c>
      <c r="I59" s="428">
        <f>SUM(I48:I58)</f>
        <v>29809860.469999999</v>
      </c>
      <c r="J59"/>
      <c r="K59"/>
      <c r="L59"/>
      <c r="M59"/>
      <c r="N59"/>
      <c r="O59"/>
      <c r="P59"/>
      <c r="Q59"/>
    </row>
    <row r="60" spans="1:17" ht="16.5" thickTop="1">
      <c r="A60" s="410"/>
      <c r="B60" s="12"/>
      <c r="C60" s="415" t="s">
        <v>14</v>
      </c>
      <c r="D60" s="412"/>
      <c r="E60" s="415"/>
      <c r="F60" s="412"/>
      <c r="G60" s="418"/>
      <c r="H60" s="412"/>
      <c r="I60"/>
      <c r="J60"/>
      <c r="K60"/>
      <c r="L60"/>
      <c r="M60"/>
      <c r="N60"/>
      <c r="O60"/>
      <c r="P60"/>
      <c r="Q60"/>
    </row>
    <row r="61" spans="1:17" ht="15.75">
      <c r="A61" s="410" t="s">
        <v>342</v>
      </c>
      <c r="B61" s="12"/>
      <c r="C61" s="415"/>
      <c r="D61" s="412"/>
      <c r="E61" s="415"/>
      <c r="F61" s="412"/>
      <c r="G61" s="415"/>
      <c r="H61" s="412"/>
      <c r="I61" s="418"/>
      <c r="J61"/>
      <c r="K61"/>
      <c r="L61"/>
      <c r="M61"/>
      <c r="N61"/>
      <c r="O61"/>
      <c r="P61"/>
      <c r="Q61"/>
    </row>
    <row r="62" spans="1:17" ht="15.75">
      <c r="A62" s="410" t="s">
        <v>341</v>
      </c>
      <c r="B62" s="12"/>
      <c r="C62" s="420">
        <v>403.62929000000003</v>
      </c>
      <c r="D62" s="412"/>
      <c r="E62" s="420">
        <v>2087.6028200000001</v>
      </c>
      <c r="F62" s="412"/>
      <c r="G62" s="415"/>
      <c r="H62" s="412"/>
      <c r="I62" s="415"/>
      <c r="J62"/>
      <c r="K62"/>
      <c r="L62"/>
      <c r="M62"/>
      <c r="N62"/>
      <c r="O62"/>
      <c r="P62"/>
      <c r="Q62"/>
    </row>
    <row r="63" spans="1:17" ht="15.75">
      <c r="A63" s="410" t="s">
        <v>340</v>
      </c>
      <c r="B63" s="12"/>
      <c r="C63" s="411">
        <v>520.92796999999996</v>
      </c>
      <c r="D63" s="412"/>
      <c r="E63" s="411">
        <v>1797.53196</v>
      </c>
      <c r="F63" s="412"/>
      <c r="G63" s="415"/>
      <c r="H63" s="412"/>
      <c r="I63" s="415"/>
      <c r="J63"/>
      <c r="K63"/>
      <c r="L63"/>
      <c r="M63"/>
      <c r="N63"/>
      <c r="O63"/>
      <c r="P63"/>
      <c r="Q63"/>
    </row>
    <row r="64" spans="1:17" ht="15.75">
      <c r="A64" s="410" t="s">
        <v>339</v>
      </c>
      <c r="B64" s="12"/>
      <c r="C64" s="411">
        <v>515.79900999999995</v>
      </c>
      <c r="D64" s="412"/>
      <c r="E64" s="411">
        <v>406.47041000000002</v>
      </c>
      <c r="F64" s="412"/>
      <c r="G64" s="415"/>
      <c r="H64" s="412"/>
      <c r="I64" s="415"/>
      <c r="J64"/>
      <c r="K64"/>
      <c r="L64"/>
      <c r="M64"/>
      <c r="N64"/>
      <c r="O64"/>
      <c r="P64"/>
      <c r="Q64"/>
    </row>
    <row r="65" spans="1:17" ht="15.75">
      <c r="A65" s="26" t="s">
        <v>387</v>
      </c>
      <c r="B65" s="12"/>
      <c r="C65" s="411">
        <v>1066.65012</v>
      </c>
      <c r="D65" s="412"/>
      <c r="E65" s="411">
        <v>698.75431000000003</v>
      </c>
      <c r="F65" s="412"/>
      <c r="G65" s="415"/>
      <c r="H65" s="412"/>
      <c r="I65" s="415"/>
      <c r="J65"/>
      <c r="K65"/>
      <c r="L65"/>
      <c r="M65"/>
      <c r="N65"/>
      <c r="O65"/>
      <c r="P65"/>
      <c r="Q65"/>
    </row>
    <row r="66" spans="1:17" ht="15.75">
      <c r="A66" s="410" t="s">
        <v>702</v>
      </c>
      <c r="B66" s="12"/>
      <c r="C66" s="411">
        <v>1017.0272299999999</v>
      </c>
      <c r="D66" s="412"/>
      <c r="E66" s="411">
        <v>4.9122599999999998</v>
      </c>
      <c r="F66" s="412"/>
      <c r="G66" s="415"/>
      <c r="H66" s="412"/>
      <c r="I66" s="415"/>
      <c r="J66"/>
      <c r="K66"/>
      <c r="L66"/>
      <c r="M66"/>
      <c r="N66"/>
      <c r="O66"/>
      <c r="P66"/>
      <c r="Q66"/>
    </row>
    <row r="67" spans="1:17" ht="15.75">
      <c r="A67" s="410" t="s">
        <v>703</v>
      </c>
      <c r="B67" s="12"/>
      <c r="C67" s="411">
        <v>711.51679000000001</v>
      </c>
      <c r="D67" s="412"/>
      <c r="E67" s="411">
        <v>2.6168100000000001</v>
      </c>
      <c r="F67" s="412"/>
      <c r="G67" s="415"/>
      <c r="H67" s="412"/>
      <c r="I67" s="415"/>
      <c r="J67"/>
      <c r="K67"/>
      <c r="L67"/>
      <c r="M67"/>
      <c r="N67"/>
      <c r="O67"/>
      <c r="P67"/>
      <c r="Q67"/>
    </row>
    <row r="68" spans="1:17" ht="15.75">
      <c r="A68" s="410" t="s">
        <v>390</v>
      </c>
      <c r="B68" s="12"/>
      <c r="C68" s="581">
        <v>4039.8450400000002</v>
      </c>
      <c r="D68" s="412"/>
      <c r="E68" s="581">
        <v>231.74472000000003</v>
      </c>
      <c r="F68" s="412"/>
      <c r="G68" s="415"/>
      <c r="H68" s="412"/>
      <c r="I68" s="415"/>
      <c r="J68"/>
      <c r="K68"/>
      <c r="L68"/>
      <c r="M68"/>
      <c r="N68"/>
      <c r="O68"/>
      <c r="P68"/>
      <c r="Q68"/>
    </row>
    <row r="69" spans="1:17" ht="15.75">
      <c r="A69" s="410"/>
      <c r="B69" s="12"/>
      <c r="C69" s="419"/>
      <c r="D69" s="412"/>
      <c r="E69" s="419"/>
      <c r="F69" s="412"/>
      <c r="G69" s="415"/>
      <c r="H69" s="412"/>
      <c r="I69" s="415"/>
      <c r="J69"/>
      <c r="K69"/>
      <c r="L69"/>
      <c r="M69"/>
      <c r="N69"/>
      <c r="O69"/>
      <c r="P69"/>
      <c r="Q69"/>
    </row>
    <row r="70" spans="1:17" ht="16.5" thickBot="1">
      <c r="A70" s="410" t="s">
        <v>416</v>
      </c>
      <c r="B70" s="12"/>
      <c r="C70" s="428">
        <f>SUM(C62:C69)</f>
        <v>8275.39545</v>
      </c>
      <c r="D70" s="412"/>
      <c r="E70" s="428">
        <f>SUM(E62:E69)</f>
        <v>5229.6332900000007</v>
      </c>
      <c r="F70" s="412"/>
      <c r="G70" s="415"/>
      <c r="H70" s="412"/>
      <c r="I70" s="415"/>
      <c r="J70"/>
      <c r="K70"/>
      <c r="L70"/>
      <c r="M70"/>
      <c r="N70"/>
      <c r="O70"/>
      <c r="P70"/>
      <c r="Q70"/>
    </row>
    <row r="71" spans="1:17" ht="16.5" thickTop="1">
      <c r="A71" s="410"/>
      <c r="B71" s="12"/>
      <c r="C71" s="418"/>
      <c r="D71" s="412"/>
      <c r="E71" s="418"/>
      <c r="F71" s="412"/>
      <c r="G71" s="415"/>
      <c r="H71" s="412"/>
      <c r="I71" s="415"/>
      <c r="J71"/>
      <c r="K71"/>
      <c r="L71"/>
      <c r="M71"/>
      <c r="N71"/>
      <c r="O71"/>
      <c r="P71"/>
      <c r="Q71"/>
    </row>
    <row r="72" spans="1:17" ht="15.75">
      <c r="A72" s="410"/>
      <c r="B72" s="12"/>
      <c r="C72" s="415"/>
      <c r="D72" s="412"/>
      <c r="E72" s="415"/>
      <c r="F72" s="412"/>
      <c r="G72"/>
      <c r="H72" s="412"/>
      <c r="I72" s="429"/>
      <c r="J72"/>
      <c r="K72"/>
      <c r="L72"/>
      <c r="M72"/>
      <c r="N72"/>
      <c r="O72"/>
      <c r="P72"/>
      <c r="Q72"/>
    </row>
    <row r="73" spans="1:17" ht="15.75">
      <c r="A73" s="410" t="s">
        <v>407</v>
      </c>
      <c r="B73" s="12"/>
      <c r="C73" s="430">
        <v>255.10878402767332</v>
      </c>
      <c r="D73" s="412"/>
      <c r="E73" s="412"/>
      <c r="F73" s="412"/>
      <c r="G73" s="412"/>
      <c r="H73" s="412"/>
      <c r="I73" s="415"/>
      <c r="J73"/>
      <c r="K73"/>
      <c r="L73"/>
      <c r="M73"/>
      <c r="N73"/>
      <c r="O73"/>
      <c r="P73"/>
      <c r="Q73"/>
    </row>
    <row r="74" spans="1:17" ht="15.75">
      <c r="A74" s="410" t="s">
        <v>408</v>
      </c>
      <c r="B74" s="12"/>
      <c r="C74" s="430">
        <v>177.20719657091291</v>
      </c>
      <c r="D74" s="431"/>
      <c r="E74" s="647"/>
      <c r="F74" s="431"/>
      <c r="G74" s="431"/>
      <c r="H74" s="431"/>
      <c r="I74" s="431"/>
      <c r="J74"/>
      <c r="K74"/>
      <c r="L74"/>
      <c r="M74"/>
      <c r="N74"/>
      <c r="O74"/>
      <c r="P74"/>
      <c r="Q74"/>
    </row>
    <row r="75" spans="1:17" ht="15.75">
      <c r="A75" s="410" t="s">
        <v>409</v>
      </c>
      <c r="B75" s="12"/>
      <c r="C75" s="414">
        <v>0.13901722232369865</v>
      </c>
      <c r="D75" s="431"/>
      <c r="E75" s="647"/>
      <c r="F75" s="431"/>
      <c r="G75" s="431"/>
      <c r="H75" s="431"/>
      <c r="I75" s="431"/>
      <c r="J75"/>
      <c r="K75"/>
      <c r="L75"/>
      <c r="M75"/>
      <c r="N75"/>
      <c r="O75"/>
      <c r="P75"/>
      <c r="Q75"/>
    </row>
    <row r="76" spans="1:17" ht="15.75">
      <c r="A76" s="12"/>
      <c r="B76" s="12"/>
      <c r="C76" s="25"/>
      <c r="D76" s="25"/>
      <c r="E76" s="647"/>
      <c r="F76" s="25"/>
      <c r="G76" s="183" t="s">
        <v>704</v>
      </c>
      <c r="H76" s="25"/>
      <c r="I76" s="432"/>
      <c r="J76"/>
      <c r="K76"/>
      <c r="L76"/>
      <c r="M76"/>
      <c r="N76"/>
      <c r="O76"/>
      <c r="P76"/>
      <c r="Q76"/>
    </row>
    <row r="77" spans="1:17" ht="15">
      <c r="A77" s="113"/>
      <c r="B77" s="113"/>
      <c r="C77" s="113"/>
      <c r="D77" s="113"/>
      <c r="E77" s="113"/>
      <c r="F77" s="113"/>
      <c r="G77" s="113"/>
      <c r="H77" s="113"/>
      <c r="I77" s="113"/>
      <c r="J77"/>
      <c r="K77"/>
      <c r="L77"/>
      <c r="M77"/>
      <c r="N77"/>
      <c r="O77"/>
      <c r="P77"/>
      <c r="Q77"/>
    </row>
    <row r="78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>
      <c r="K86"/>
    </row>
  </sheetData>
  <mergeCells count="6">
    <mergeCell ref="A1:I1"/>
    <mergeCell ref="A2:I2"/>
    <mergeCell ref="A4:I4"/>
    <mergeCell ref="A3:I3"/>
    <mergeCell ref="C7:E7"/>
    <mergeCell ref="G7:I7"/>
  </mergeCells>
  <pageMargins left="0.7" right="0.7" top="0.75" bottom="0.75" header="0.3" footer="0.3"/>
  <pageSetup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40"/>
  <sheetViews>
    <sheetView workbookViewId="0">
      <selection activeCell="B38" sqref="B38"/>
    </sheetView>
  </sheetViews>
  <sheetFormatPr defaultRowHeight="12.75"/>
  <cols>
    <col min="1" max="1" width="46.28515625" customWidth="1"/>
    <col min="2" max="2" width="15.42578125" customWidth="1"/>
    <col min="3" max="3" width="1.5703125" customWidth="1"/>
    <col min="4" max="4" width="14.28515625" customWidth="1"/>
    <col min="5" max="5" width="1.85546875" customWidth="1"/>
    <col min="6" max="6" width="15.7109375" bestFit="1" customWidth="1"/>
    <col min="7" max="7" width="2.28515625" customWidth="1"/>
    <col min="8" max="8" width="15.7109375" bestFit="1" customWidth="1"/>
    <col min="9" max="9" width="2.140625" customWidth="1"/>
    <col min="10" max="10" width="8.42578125" customWidth="1"/>
    <col min="13" max="13" width="9.7109375" bestFit="1" customWidth="1"/>
  </cols>
  <sheetData>
    <row r="1" spans="1:10" s="163" customFormat="1" ht="15.75">
      <c r="A1" s="532" t="s">
        <v>0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0" s="163" customFormat="1" ht="15.75">
      <c r="A2" s="532" t="s">
        <v>132</v>
      </c>
      <c r="B2" s="532"/>
      <c r="C2" s="532"/>
      <c r="D2" s="532"/>
      <c r="E2" s="532"/>
      <c r="F2" s="532"/>
      <c r="G2" s="532"/>
      <c r="H2" s="532"/>
      <c r="I2" s="532"/>
      <c r="J2" s="532"/>
    </row>
    <row r="3" spans="1:10" s="163" customFormat="1" ht="15.75">
      <c r="A3" s="532" t="s">
        <v>68</v>
      </c>
      <c r="B3" s="532"/>
      <c r="C3" s="532"/>
      <c r="D3" s="532"/>
      <c r="E3" s="532"/>
      <c r="F3" s="532"/>
      <c r="G3" s="532"/>
      <c r="H3" s="532"/>
      <c r="I3" s="532"/>
      <c r="J3" s="532"/>
    </row>
    <row r="4" spans="1:10" ht="15.75">
      <c r="A4" s="342" t="str">
        <f>'Page 10'!A3</f>
        <v>MAY 31, 2021 and 2020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163" customFormat="1" ht="15.75">
      <c r="A5" s="342" t="str">
        <f>'Page 10'!A4</f>
        <v>FY' 2021</v>
      </c>
      <c r="B5" s="532"/>
      <c r="C5" s="532"/>
      <c r="D5" s="532"/>
      <c r="E5" s="532"/>
      <c r="F5" s="532"/>
      <c r="G5" s="532"/>
      <c r="H5" s="532"/>
      <c r="I5" s="532"/>
      <c r="J5" s="532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.75">
      <c r="A8" s="25"/>
      <c r="B8" s="536" t="s">
        <v>20</v>
      </c>
      <c r="C8" s="25"/>
      <c r="D8" s="536" t="s">
        <v>21</v>
      </c>
      <c r="E8" s="25"/>
      <c r="F8" s="536" t="s">
        <v>20</v>
      </c>
      <c r="G8" s="25"/>
      <c r="H8" s="536" t="s">
        <v>21</v>
      </c>
      <c r="I8" s="25"/>
      <c r="J8" s="433" t="s">
        <v>603</v>
      </c>
    </row>
    <row r="9" spans="1:10" ht="15.75">
      <c r="A9" s="25"/>
      <c r="B9" s="752" t="s">
        <v>705</v>
      </c>
      <c r="C9" s="752"/>
      <c r="D9" s="752"/>
      <c r="E9" s="25"/>
      <c r="F9" s="752" t="s">
        <v>769</v>
      </c>
      <c r="G9" s="752"/>
      <c r="H9" s="752"/>
      <c r="I9" s="25"/>
      <c r="J9" s="433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75">
      <c r="A11" s="26" t="s">
        <v>604</v>
      </c>
      <c r="B11" s="439">
        <v>512376.9</v>
      </c>
      <c r="C11" s="12"/>
      <c r="D11" s="439">
        <v>-135721.99</v>
      </c>
      <c r="E11" s="12"/>
      <c r="F11" s="439">
        <v>5722887.1299999999</v>
      </c>
      <c r="G11" s="12"/>
      <c r="H11" s="439">
        <v>5823822.669999999</v>
      </c>
      <c r="I11" s="26"/>
      <c r="J11" s="27">
        <v>-5.312562628174585</v>
      </c>
    </row>
    <row r="12" spans="1:10" ht="15.75">
      <c r="A12" s="26" t="s">
        <v>605</v>
      </c>
      <c r="B12" s="74">
        <v>521822.99</v>
      </c>
      <c r="C12" s="68"/>
      <c r="D12" s="441">
        <v>1439051.51</v>
      </c>
      <c r="E12" s="670"/>
      <c r="F12" s="144">
        <v>3361604.16</v>
      </c>
      <c r="G12" s="670"/>
      <c r="H12" s="441">
        <v>5787403.080000001</v>
      </c>
      <c r="I12" s="26"/>
      <c r="J12" s="27">
        <v>-3.6057136290528069</v>
      </c>
    </row>
    <row r="13" spans="1:10" ht="15.75">
      <c r="A13" s="26" t="s">
        <v>606</v>
      </c>
      <c r="B13" s="74">
        <v>154977.85</v>
      </c>
      <c r="C13" s="12"/>
      <c r="D13" s="441">
        <v>51437.8</v>
      </c>
      <c r="E13" s="670"/>
      <c r="F13" s="144">
        <v>727337.03999999992</v>
      </c>
      <c r="G13" s="670"/>
      <c r="H13" s="441">
        <v>364260.67</v>
      </c>
      <c r="I13" s="26"/>
      <c r="J13" s="27">
        <v>21.62748978165838</v>
      </c>
    </row>
    <row r="14" spans="1:10" ht="15.75">
      <c r="A14" s="26" t="s">
        <v>78</v>
      </c>
      <c r="B14" s="74">
        <v>683722.83</v>
      </c>
      <c r="C14" s="12"/>
      <c r="D14" s="441">
        <v>491701.18</v>
      </c>
      <c r="E14" s="670"/>
      <c r="F14" s="144">
        <v>4712043.7699999996</v>
      </c>
      <c r="G14" s="670"/>
      <c r="H14" s="441">
        <v>7559921.5499999989</v>
      </c>
      <c r="I14" s="26"/>
      <c r="J14" s="27">
        <v>-52.85979990894667</v>
      </c>
    </row>
    <row r="15" spans="1:10" ht="15.75">
      <c r="A15" s="26" t="s">
        <v>607</v>
      </c>
      <c r="B15" s="74">
        <v>34937.39</v>
      </c>
      <c r="C15" s="15"/>
      <c r="D15" s="441">
        <v>47631.47</v>
      </c>
      <c r="E15" s="670"/>
      <c r="F15" s="144">
        <v>302238.98</v>
      </c>
      <c r="G15" s="670"/>
      <c r="H15" s="441">
        <v>297144.38</v>
      </c>
      <c r="I15" s="27"/>
      <c r="J15" s="27"/>
    </row>
    <row r="16" spans="1:10" ht="15.75" hidden="1">
      <c r="A16" s="26" t="s">
        <v>608</v>
      </c>
      <c r="B16" s="345">
        <v>0</v>
      </c>
      <c r="C16" s="12"/>
      <c r="D16" s="441">
        <v>0</v>
      </c>
      <c r="E16" s="670"/>
      <c r="F16" s="144">
        <v>0</v>
      </c>
      <c r="G16" s="670"/>
      <c r="H16" s="441">
        <v>0</v>
      </c>
      <c r="I16" s="26"/>
      <c r="J16" s="27"/>
    </row>
    <row r="17" spans="1:10" ht="15.75">
      <c r="A17" s="26" t="s">
        <v>82</v>
      </c>
      <c r="B17" s="74">
        <v>12332.01</v>
      </c>
      <c r="C17" s="12"/>
      <c r="D17" s="441">
        <v>8496.9599999999991</v>
      </c>
      <c r="E17" s="670"/>
      <c r="F17" s="144">
        <v>135607.59</v>
      </c>
      <c r="G17" s="670"/>
      <c r="H17" s="441">
        <v>202494.07</v>
      </c>
      <c r="I17" s="28"/>
      <c r="J17" s="27">
        <v>-51.497476320478611</v>
      </c>
    </row>
    <row r="18" spans="1:10" ht="15.75">
      <c r="A18" s="26" t="s">
        <v>706</v>
      </c>
      <c r="B18" s="645">
        <v>-40406.620000000003</v>
      </c>
      <c r="C18" s="12"/>
      <c r="D18" s="441">
        <v>-67565.320000000007</v>
      </c>
      <c r="E18" s="670"/>
      <c r="F18" s="719">
        <v>62218.060000000034</v>
      </c>
      <c r="G18" s="719"/>
      <c r="H18" s="441">
        <v>-1681872.27</v>
      </c>
      <c r="I18" s="26"/>
      <c r="J18" s="621">
        <v>113.27689760696127</v>
      </c>
    </row>
    <row r="19" spans="1:10" ht="15.75">
      <c r="A19" s="26" t="s">
        <v>84</v>
      </c>
      <c r="B19" s="346">
        <f>SUM(B11:B18)</f>
        <v>1879763.3499999996</v>
      </c>
      <c r="C19" s="27" t="s">
        <v>14</v>
      </c>
      <c r="D19" s="346">
        <f>SUM(D11:D18)</f>
        <v>1835031.6099999999</v>
      </c>
      <c r="E19" s="27"/>
      <c r="F19" s="346">
        <f>SUM(F11:F18)</f>
        <v>15023936.729999999</v>
      </c>
      <c r="G19" s="27" t="s">
        <v>14</v>
      </c>
      <c r="H19" s="346">
        <f>SUM(H11:H18)</f>
        <v>18353174.149999999</v>
      </c>
      <c r="I19" s="27" t="s">
        <v>14</v>
      </c>
      <c r="J19" s="346">
        <f>(F19-H19)/ABS(H19)*100</f>
        <v>-18.139845417420617</v>
      </c>
    </row>
    <row r="20" spans="1:10" ht="15.7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75">
      <c r="A22" s="26" t="s">
        <v>14</v>
      </c>
      <c r="B22" s="27" t="s">
        <v>14</v>
      </c>
      <c r="C22" s="26"/>
      <c r="D22" s="26" t="s">
        <v>14</v>
      </c>
      <c r="E22" s="26"/>
      <c r="F22" s="27" t="s">
        <v>14</v>
      </c>
      <c r="G22" s="26"/>
      <c r="H22" s="27" t="s">
        <v>14</v>
      </c>
      <c r="I22" s="26"/>
      <c r="J22" s="26"/>
    </row>
    <row r="23" spans="1:10" ht="15.75">
      <c r="A23" s="26" t="s">
        <v>610</v>
      </c>
      <c r="B23" s="27">
        <v>645080.56999999995</v>
      </c>
      <c r="C23" s="26"/>
      <c r="D23" s="27">
        <v>590150.47</v>
      </c>
      <c r="E23" s="26"/>
      <c r="F23" s="27">
        <v>5864595.1100000003</v>
      </c>
      <c r="G23" s="26"/>
      <c r="H23" s="27">
        <v>6486760.3299999982</v>
      </c>
      <c r="I23" s="26"/>
      <c r="J23" s="27">
        <v>-14.178086541727081</v>
      </c>
    </row>
    <row r="24" spans="1:10" ht="15.75" hidden="1">
      <c r="A24" s="26" t="s">
        <v>707</v>
      </c>
      <c r="B24" s="528">
        <v>0</v>
      </c>
      <c r="C24" s="26"/>
      <c r="D24" s="528">
        <v>0</v>
      </c>
      <c r="E24" s="26"/>
      <c r="F24" s="528">
        <v>0</v>
      </c>
      <c r="G24" s="26"/>
      <c r="H24" s="528">
        <v>0</v>
      </c>
      <c r="I24" s="26"/>
      <c r="J24" s="588" t="s">
        <v>708</v>
      </c>
    </row>
    <row r="25" spans="1:10" ht="15.75">
      <c r="A25" s="26" t="s">
        <v>709</v>
      </c>
      <c r="B25" s="434">
        <f>SUM(B23:B24)</f>
        <v>645080.56999999995</v>
      </c>
      <c r="C25" s="26"/>
      <c r="D25" s="434">
        <f>SUM(D23:D24)</f>
        <v>590150.47</v>
      </c>
      <c r="E25" s="26"/>
      <c r="F25" s="434">
        <f>SUM(F23:F24)</f>
        <v>5864595.1100000003</v>
      </c>
      <c r="G25" s="26"/>
      <c r="H25" s="434">
        <f>SUM(H23:H24)</f>
        <v>6486760.3299999982</v>
      </c>
      <c r="I25" s="26"/>
      <c r="J25" s="434">
        <f>(F25-H25)/ABS(H25)*100</f>
        <v>-9.5913088868507348</v>
      </c>
    </row>
    <row r="26" spans="1:10" ht="15.75">
      <c r="A26" s="26"/>
      <c r="B26" s="27" t="s">
        <v>14</v>
      </c>
      <c r="C26" s="26"/>
      <c r="D26" s="26" t="s">
        <v>14</v>
      </c>
      <c r="E26" s="26"/>
      <c r="F26" s="27" t="s">
        <v>14</v>
      </c>
      <c r="G26" s="26" t="s">
        <v>14</v>
      </c>
      <c r="H26" s="27" t="s">
        <v>14</v>
      </c>
      <c r="I26" s="26" t="s">
        <v>14</v>
      </c>
      <c r="J26" s="158" t="s">
        <v>710</v>
      </c>
    </row>
    <row r="27" spans="1:10" ht="15.75">
      <c r="A27" s="26" t="s">
        <v>92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>
      <c r="A28" s="26" t="s">
        <v>613</v>
      </c>
      <c r="B28" s="15">
        <v>205755.78</v>
      </c>
      <c r="C28" s="12"/>
      <c r="D28" s="15">
        <v>228664.25</v>
      </c>
      <c r="E28" s="12"/>
      <c r="F28" s="15">
        <v>2598897.9699999997</v>
      </c>
      <c r="G28" s="12"/>
      <c r="H28" s="15">
        <v>2306333.5299999998</v>
      </c>
      <c r="I28" s="26"/>
      <c r="J28" s="27">
        <v>18.910236285735923</v>
      </c>
    </row>
    <row r="29" spans="1:10" ht="15.75">
      <c r="A29" s="26" t="s">
        <v>614</v>
      </c>
      <c r="B29" s="619">
        <v>71600.399999999994</v>
      </c>
      <c r="C29" s="12"/>
      <c r="D29" s="619">
        <v>47762.080000000002</v>
      </c>
      <c r="E29" s="12"/>
      <c r="F29" s="619">
        <v>568597.39</v>
      </c>
      <c r="G29" s="12"/>
      <c r="H29" s="619">
        <v>730694.69</v>
      </c>
      <c r="I29" s="26"/>
      <c r="J29" s="621">
        <v>-29.310519708037425</v>
      </c>
    </row>
    <row r="30" spans="1:10" ht="15.75">
      <c r="A30" s="26" t="s">
        <v>615</v>
      </c>
      <c r="B30" s="27">
        <f>SUM(B28+B29)</f>
        <v>277356.18</v>
      </c>
      <c r="C30" s="26"/>
      <c r="D30" s="27">
        <f>SUM(D28+D29)</f>
        <v>276426.33</v>
      </c>
      <c r="E30" s="26"/>
      <c r="F30" s="27">
        <f>SUM(F28+F29)</f>
        <v>3167495.36</v>
      </c>
      <c r="G30" s="26"/>
      <c r="H30" s="27">
        <f>SUM(H28+H29)</f>
        <v>3037028.2199999997</v>
      </c>
      <c r="I30" s="27" t="s">
        <v>14</v>
      </c>
      <c r="J30" s="27">
        <f>(F30-H30)/ABS(H30)*100</f>
        <v>4.2958817155805074</v>
      </c>
    </row>
    <row r="31" spans="1:10" ht="15.7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5.75">
      <c r="A32" s="12" t="s">
        <v>128</v>
      </c>
      <c r="B32" s="15">
        <v>31931.25</v>
      </c>
      <c r="C32" s="12"/>
      <c r="D32" s="15">
        <v>45580.71</v>
      </c>
      <c r="E32" s="12"/>
      <c r="F32" s="15">
        <v>467043.16</v>
      </c>
      <c r="G32" s="12"/>
      <c r="H32" s="15">
        <v>361921.09</v>
      </c>
      <c r="I32" s="26"/>
      <c r="J32" s="27">
        <v>53.248392545840609</v>
      </c>
    </row>
    <row r="33" spans="1:13" ht="15.75">
      <c r="A33" s="26" t="s">
        <v>127</v>
      </c>
      <c r="B33" s="15">
        <v>440815.1</v>
      </c>
      <c r="C33" s="12"/>
      <c r="D33" s="15">
        <v>419393.93</v>
      </c>
      <c r="E33" s="12"/>
      <c r="F33" s="15">
        <v>4877013.92</v>
      </c>
      <c r="G33" s="12"/>
      <c r="H33" s="15">
        <v>4639768.0799999991</v>
      </c>
      <c r="I33" s="26"/>
      <c r="J33" s="27">
        <v>6.0956673722997765</v>
      </c>
      <c r="M33" s="11"/>
    </row>
    <row r="34" spans="1:13" ht="15.75">
      <c r="A34" s="26" t="s">
        <v>616</v>
      </c>
      <c r="B34" s="15">
        <v>139146.45000000001</v>
      </c>
      <c r="C34" s="12"/>
      <c r="D34" s="15">
        <v>118974.1</v>
      </c>
      <c r="E34" s="12"/>
      <c r="F34" s="15">
        <v>1656952.13</v>
      </c>
      <c r="G34" s="12"/>
      <c r="H34" s="15">
        <v>1524786.56</v>
      </c>
      <c r="I34" s="26"/>
      <c r="J34" s="33">
        <v>10.990903545816867</v>
      </c>
    </row>
    <row r="35" spans="1:13" ht="15.75" hidden="1">
      <c r="A35" s="26" t="s">
        <v>297</v>
      </c>
      <c r="B35" s="33"/>
      <c r="C35" s="28"/>
      <c r="D35" s="33"/>
      <c r="E35" s="28"/>
      <c r="F35" s="33"/>
      <c r="G35" s="28"/>
      <c r="H35" s="33"/>
      <c r="I35" s="26"/>
      <c r="J35" s="33"/>
    </row>
    <row r="36" spans="1:13" ht="15.75">
      <c r="A36" s="26" t="s">
        <v>129</v>
      </c>
      <c r="B36" s="434">
        <f>SUM(B23+B30+B32+B33+B34+B24+B35)</f>
        <v>1534329.55</v>
      </c>
      <c r="C36" s="28" t="s">
        <v>14</v>
      </c>
      <c r="D36" s="434">
        <f>SUM(D25+D30+D32+D33+D34+D35)</f>
        <v>1450525.54</v>
      </c>
      <c r="E36" s="28"/>
      <c r="F36" s="434">
        <f>SUM(F23+F30+F32+F33+F34+F24+F35)</f>
        <v>16033099.68</v>
      </c>
      <c r="G36" s="33" t="s">
        <v>14</v>
      </c>
      <c r="H36" s="434">
        <f>SUM(H25+H30+H32+H33+H34)</f>
        <v>16050264.279999996</v>
      </c>
      <c r="I36" s="27" t="s">
        <v>14</v>
      </c>
      <c r="J36" s="434">
        <f>(F36-H36)/ABS(H36)*100</f>
        <v>-0.10694278736197797</v>
      </c>
    </row>
    <row r="37" spans="1:13" ht="15.75">
      <c r="A37" s="26" t="s">
        <v>14</v>
      </c>
      <c r="B37" s="29"/>
      <c r="C37" s="26"/>
      <c r="D37" s="29"/>
      <c r="E37" s="26"/>
      <c r="F37" s="29"/>
      <c r="G37" s="26"/>
      <c r="H37" s="29"/>
      <c r="J37" s="6"/>
    </row>
    <row r="38" spans="1:13" ht="16.5" thickBot="1">
      <c r="A38" s="26" t="s">
        <v>130</v>
      </c>
      <c r="B38" s="720">
        <f>SUM(B19-B36)</f>
        <v>345433.79999999958</v>
      </c>
      <c r="C38" s="26"/>
      <c r="D38" s="435">
        <f>SUM(D19-D36)</f>
        <v>384506.06999999983</v>
      </c>
      <c r="E38" s="26"/>
      <c r="F38" s="435">
        <f>SUM(F19-F36)</f>
        <v>-1009162.9500000011</v>
      </c>
      <c r="G38" s="26"/>
      <c r="H38" s="435">
        <f>SUM(H19-H36)</f>
        <v>2302909.8700000029</v>
      </c>
      <c r="I38" s="26"/>
      <c r="J38" s="436">
        <f>(F38-H38)/ABS(H38)*100</f>
        <v>-143.82120912096312</v>
      </c>
    </row>
    <row r="39" spans="1:13" ht="16.5" thickTop="1">
      <c r="A39" s="26" t="s">
        <v>14</v>
      </c>
      <c r="B39" s="29"/>
      <c r="C39" s="26"/>
      <c r="D39" s="29"/>
      <c r="E39" s="26"/>
      <c r="F39" s="29"/>
      <c r="G39" s="26"/>
      <c r="H39" s="29"/>
      <c r="I39" s="26"/>
      <c r="J39" s="30"/>
    </row>
    <row r="40" spans="1:13" ht="15.75">
      <c r="A40" s="26"/>
      <c r="B40" s="26"/>
      <c r="C40" s="26"/>
      <c r="D40" s="26" t="s">
        <v>14</v>
      </c>
      <c r="E40" s="26"/>
      <c r="F40" s="26"/>
      <c r="G40" s="26"/>
      <c r="H40" s="34" t="s">
        <v>711</v>
      </c>
      <c r="I40" s="26"/>
      <c r="J40" s="26"/>
    </row>
  </sheetData>
  <mergeCells count="2">
    <mergeCell ref="B9:D9"/>
    <mergeCell ref="F9:H9"/>
  </mergeCells>
  <pageMargins left="0.7" right="0.7" top="0.75" bottom="0.75" header="0.3" footer="0.3"/>
  <pageSetup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9"/>
  <sheetViews>
    <sheetView workbookViewId="0">
      <selection activeCell="B31" sqref="B31:H33"/>
    </sheetView>
  </sheetViews>
  <sheetFormatPr defaultRowHeight="12.75"/>
  <cols>
    <col min="1" max="1" width="37.140625" customWidth="1"/>
    <col min="2" max="2" width="16.28515625" customWidth="1"/>
    <col min="3" max="3" width="1.7109375" customWidth="1"/>
    <col min="4" max="4" width="16.85546875" customWidth="1"/>
    <col min="5" max="5" width="1.7109375" customWidth="1"/>
    <col min="6" max="6" width="16.85546875" customWidth="1"/>
    <col min="7" max="7" width="2.140625" customWidth="1"/>
    <col min="8" max="8" width="15" customWidth="1"/>
    <col min="9" max="9" width="2" customWidth="1"/>
    <col min="10" max="10" width="9" bestFit="1" customWidth="1"/>
    <col min="12" max="12" width="16.5703125" customWidth="1"/>
  </cols>
  <sheetData>
    <row r="1" spans="1:12" s="163" customFormat="1" ht="15.75">
      <c r="A1" s="532" t="s">
        <v>0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2" s="163" customFormat="1" ht="15.75">
      <c r="A2" s="532" t="s">
        <v>712</v>
      </c>
      <c r="B2" s="532"/>
      <c r="C2" s="532"/>
      <c r="D2" s="532"/>
      <c r="E2" s="532"/>
      <c r="F2" s="532"/>
      <c r="G2" s="532"/>
      <c r="H2" s="532"/>
      <c r="I2" s="532"/>
      <c r="J2" s="532"/>
    </row>
    <row r="3" spans="1:12" s="163" customFormat="1" ht="15.75">
      <c r="A3" s="532" t="s">
        <v>68</v>
      </c>
      <c r="B3" s="532"/>
      <c r="C3" s="532"/>
      <c r="D3" s="532"/>
      <c r="E3" s="532"/>
      <c r="F3" s="532"/>
      <c r="G3" s="532"/>
      <c r="H3" s="532"/>
      <c r="I3" s="532"/>
      <c r="J3" s="532"/>
    </row>
    <row r="4" spans="1:12" ht="15.75">
      <c r="A4" s="342" t="str">
        <f>'Page 10'!A3</f>
        <v>MAY 31, 2021 and 2020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163" customFormat="1" ht="15.75">
      <c r="A5" s="342" t="str">
        <f>'Page 10'!A4</f>
        <v>FY' 2021</v>
      </c>
      <c r="B5" s="532"/>
      <c r="C5" s="532"/>
      <c r="D5" s="532"/>
      <c r="E5" s="532"/>
      <c r="F5" s="532"/>
      <c r="G5" s="532"/>
      <c r="H5" s="532"/>
      <c r="I5" s="532"/>
      <c r="J5" s="532"/>
    </row>
    <row r="6" spans="1:12" ht="15.75">
      <c r="A6" s="24"/>
      <c r="B6" s="24"/>
      <c r="C6" s="24"/>
      <c r="D6" s="24"/>
      <c r="E6" s="24"/>
      <c r="F6" s="24"/>
      <c r="G6" s="24"/>
      <c r="H6" s="24"/>
      <c r="I6" s="24"/>
      <c r="J6" s="25"/>
    </row>
    <row r="7" spans="1:12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.75">
      <c r="A8" s="25"/>
      <c r="B8" s="437" t="s">
        <v>20</v>
      </c>
      <c r="C8" s="438"/>
      <c r="D8" s="437" t="s">
        <v>21</v>
      </c>
      <c r="E8" s="438"/>
      <c r="F8" s="437" t="s">
        <v>20</v>
      </c>
      <c r="G8" s="25"/>
      <c r="H8" s="536" t="s">
        <v>21</v>
      </c>
      <c r="I8" s="25"/>
      <c r="J8" s="433" t="s">
        <v>603</v>
      </c>
    </row>
    <row r="9" spans="1:12" ht="15.75">
      <c r="A9" s="25"/>
      <c r="B9" s="752" t="s">
        <v>705</v>
      </c>
      <c r="C9" s="752"/>
      <c r="D9" s="752"/>
      <c r="E9" s="25"/>
      <c r="F9" s="752" t="s">
        <v>769</v>
      </c>
      <c r="G9" s="752"/>
      <c r="H9" s="752"/>
      <c r="I9" s="25"/>
      <c r="J9" s="433" t="s">
        <v>70</v>
      </c>
    </row>
    <row r="10" spans="1:12" ht="15.75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5.75">
      <c r="A11" s="26" t="s">
        <v>604</v>
      </c>
      <c r="B11" s="439">
        <v>301195.65999999997</v>
      </c>
      <c r="C11" s="26"/>
      <c r="D11" s="439">
        <v>475701.32</v>
      </c>
      <c r="E11" s="26"/>
      <c r="F11" s="439">
        <v>3594878.8500000006</v>
      </c>
      <c r="G11" s="26"/>
      <c r="H11" s="439">
        <v>3709411.62</v>
      </c>
      <c r="I11" s="26"/>
      <c r="J11" s="74">
        <v>14.989032042425169</v>
      </c>
      <c r="L11" s="115"/>
    </row>
    <row r="12" spans="1:12" ht="15.75">
      <c r="A12" s="26" t="s">
        <v>605</v>
      </c>
      <c r="B12" s="74">
        <v>284819.63</v>
      </c>
      <c r="C12" s="119"/>
      <c r="D12" s="441">
        <v>481573.96</v>
      </c>
      <c r="E12" s="49"/>
      <c r="F12" s="144">
        <v>4045853.9299999997</v>
      </c>
      <c r="G12" s="49"/>
      <c r="H12" s="441">
        <v>4297171.5599999996</v>
      </c>
      <c r="I12" s="26"/>
      <c r="J12" s="347">
        <v>42.586494955935038</v>
      </c>
      <c r="L12" s="115"/>
    </row>
    <row r="13" spans="1:12" ht="15.75">
      <c r="A13" s="26" t="s">
        <v>713</v>
      </c>
      <c r="B13" s="74">
        <v>32758.95</v>
      </c>
      <c r="C13" s="26"/>
      <c r="D13" s="441">
        <v>39519.57</v>
      </c>
      <c r="E13" s="49"/>
      <c r="F13" s="144">
        <v>314878.98000000004</v>
      </c>
      <c r="G13" s="49"/>
      <c r="H13" s="441">
        <v>170719.00999999998</v>
      </c>
      <c r="I13" s="26"/>
      <c r="J13" s="74">
        <v>49.985928015469369</v>
      </c>
      <c r="L13" s="115"/>
    </row>
    <row r="14" spans="1:12" ht="15.75">
      <c r="A14" s="26" t="s">
        <v>78</v>
      </c>
      <c r="B14" s="74">
        <v>332488.62</v>
      </c>
      <c r="C14" s="26"/>
      <c r="D14" s="441">
        <v>269003.05</v>
      </c>
      <c r="E14" s="49"/>
      <c r="F14" s="144">
        <v>3701988.0999999996</v>
      </c>
      <c r="G14" s="49"/>
      <c r="H14" s="441">
        <v>1883889.2</v>
      </c>
      <c r="I14" s="26"/>
      <c r="J14" s="74">
        <v>146.55692293133632</v>
      </c>
      <c r="L14" s="115"/>
    </row>
    <row r="15" spans="1:12" ht="15.75">
      <c r="A15" s="26" t="s">
        <v>607</v>
      </c>
      <c r="B15" s="74">
        <v>20944.22</v>
      </c>
      <c r="C15" s="27"/>
      <c r="D15" s="441">
        <v>31545.09</v>
      </c>
      <c r="E15" s="49"/>
      <c r="F15" s="144">
        <v>283835.94000000006</v>
      </c>
      <c r="G15" s="49"/>
      <c r="H15" s="441">
        <v>339949.78000000009</v>
      </c>
      <c r="I15" s="27"/>
      <c r="J15" s="345"/>
    </row>
    <row r="16" spans="1:12" ht="15.75" hidden="1">
      <c r="A16" s="26" t="s">
        <v>608</v>
      </c>
      <c r="B16" s="345">
        <v>0</v>
      </c>
      <c r="C16" s="26"/>
      <c r="D16" s="441">
        <v>0</v>
      </c>
      <c r="E16" s="49"/>
      <c r="F16" s="144">
        <v>0</v>
      </c>
      <c r="G16" s="49"/>
      <c r="H16" s="441">
        <v>0</v>
      </c>
      <c r="I16" s="26"/>
      <c r="J16" s="440"/>
      <c r="L16" s="115"/>
    </row>
    <row r="17" spans="1:12" ht="15.75">
      <c r="A17" s="26" t="s">
        <v>82</v>
      </c>
      <c r="B17" s="74">
        <v>8341.27</v>
      </c>
      <c r="C17" s="28"/>
      <c r="D17" s="441">
        <v>4472.1499999999996</v>
      </c>
      <c r="E17" s="442"/>
      <c r="F17" s="144">
        <v>180149.9</v>
      </c>
      <c r="G17" s="442"/>
      <c r="H17" s="441">
        <v>442925.36</v>
      </c>
      <c r="I17" s="28"/>
      <c r="J17" s="440">
        <v>-64.563229409347841</v>
      </c>
      <c r="L17" s="115"/>
    </row>
    <row r="18" spans="1:12" ht="15.75">
      <c r="A18" s="26" t="s">
        <v>230</v>
      </c>
      <c r="B18" s="633">
        <v>-14245.59</v>
      </c>
      <c r="C18" s="26"/>
      <c r="D18" s="441">
        <v>255589.86</v>
      </c>
      <c r="E18" s="49"/>
      <c r="F18" s="634">
        <v>-803717.92</v>
      </c>
      <c r="G18" s="634"/>
      <c r="H18" s="441">
        <v>612619.78999999992</v>
      </c>
      <c r="I18" s="26"/>
      <c r="J18" s="635">
        <v>-194.31522356388558</v>
      </c>
      <c r="L18" s="115"/>
    </row>
    <row r="19" spans="1:12" ht="15.75">
      <c r="A19" s="26" t="s">
        <v>84</v>
      </c>
      <c r="B19" s="310">
        <f>SUM(B11:B18)</f>
        <v>966302.76</v>
      </c>
      <c r="C19" s="26"/>
      <c r="D19" s="310">
        <f>SUM(D11:D18)</f>
        <v>1557405</v>
      </c>
      <c r="E19" s="26"/>
      <c r="F19" s="310">
        <f>SUM(F11:F18)</f>
        <v>11317867.779999999</v>
      </c>
      <c r="G19" s="26" t="s">
        <v>14</v>
      </c>
      <c r="H19" s="310">
        <f>SUM(H11:H18)</f>
        <v>11456686.319999997</v>
      </c>
      <c r="I19" s="26" t="s">
        <v>14</v>
      </c>
      <c r="J19" s="74">
        <f t="shared" ref="J19" si="0">(F19-H19)/ABS(H19)*100</f>
        <v>-1.2116814244766481</v>
      </c>
      <c r="L19" s="443"/>
    </row>
    <row r="20" spans="1:12" ht="15.75">
      <c r="A20" s="12"/>
      <c r="B20" s="12"/>
      <c r="C20" s="12"/>
      <c r="D20" s="12"/>
      <c r="E20" s="12"/>
      <c r="F20" s="12"/>
      <c r="G20" s="12"/>
      <c r="H20" s="12"/>
      <c r="I20" s="12"/>
      <c r="J20" s="12"/>
      <c r="L20" s="115"/>
    </row>
    <row r="21" spans="1:12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  <c r="L21" s="443"/>
    </row>
    <row r="22" spans="1:12" ht="15.75">
      <c r="A22" s="26" t="s">
        <v>610</v>
      </c>
      <c r="B22" s="27">
        <v>696999.26</v>
      </c>
      <c r="C22" s="26"/>
      <c r="D22" s="27">
        <v>816312.75</v>
      </c>
      <c r="E22" s="26"/>
      <c r="F22" s="27">
        <v>6423277.4200000009</v>
      </c>
      <c r="G22" s="26"/>
      <c r="H22" s="27">
        <v>7089437.1200000001</v>
      </c>
      <c r="I22" s="26"/>
      <c r="J22" s="74">
        <v>-14.771869485677639</v>
      </c>
      <c r="L22" s="115"/>
    </row>
    <row r="23" spans="1:12" ht="15.75">
      <c r="A23" s="26" t="s">
        <v>707</v>
      </c>
      <c r="B23" s="27"/>
      <c r="C23" s="26"/>
      <c r="D23" s="27"/>
      <c r="E23" s="26"/>
      <c r="F23" s="27"/>
      <c r="G23" s="26"/>
      <c r="H23" s="27"/>
      <c r="I23" s="26"/>
      <c r="J23" s="74"/>
      <c r="L23" s="115"/>
    </row>
    <row r="24" spans="1:12" ht="15.75">
      <c r="A24" s="26" t="s">
        <v>709</v>
      </c>
      <c r="B24" s="310">
        <f>SUM(B22:B23)</f>
        <v>696999.26</v>
      </c>
      <c r="C24" s="26"/>
      <c r="D24" s="310">
        <f>SUM(D22:D23)</f>
        <v>816312.75</v>
      </c>
      <c r="E24" s="26"/>
      <c r="F24" s="310">
        <f>SUM(F22:F23)</f>
        <v>6423277.4200000009</v>
      </c>
      <c r="G24" s="26"/>
      <c r="H24" s="310">
        <f>SUM(H22:H23)</f>
        <v>7089437.1200000001</v>
      </c>
      <c r="I24" s="26"/>
      <c r="J24" s="74">
        <f>(F24-H24)/ABS(H24)*100</f>
        <v>-9.3965104524405341</v>
      </c>
      <c r="L24" s="115"/>
    </row>
    <row r="25" spans="1:12" ht="15.75">
      <c r="A25" s="26"/>
      <c r="B25" s="26"/>
      <c r="C25" s="26"/>
      <c r="D25" s="27" t="s">
        <v>14</v>
      </c>
      <c r="E25" s="26"/>
      <c r="F25" s="26"/>
      <c r="G25" s="26"/>
      <c r="H25" s="26"/>
      <c r="I25" s="26"/>
      <c r="J25" s="26"/>
      <c r="L25" s="115"/>
    </row>
    <row r="26" spans="1:12" ht="15.75">
      <c r="A26" s="26" t="s">
        <v>92</v>
      </c>
      <c r="B26" s="26"/>
      <c r="C26" s="26"/>
      <c r="D26" s="26"/>
      <c r="E26" s="26"/>
      <c r="F26" s="26"/>
      <c r="G26" s="26"/>
      <c r="H26" s="26"/>
      <c r="I26" s="26"/>
      <c r="J26" s="26"/>
      <c r="L26" s="443"/>
    </row>
    <row r="27" spans="1:12" ht="15.75">
      <c r="A27" s="26" t="s">
        <v>613</v>
      </c>
      <c r="B27" s="27">
        <v>236162.7</v>
      </c>
      <c r="C27" s="26"/>
      <c r="D27" s="27">
        <v>194908.22</v>
      </c>
      <c r="E27" s="26"/>
      <c r="F27" s="27">
        <v>2276124.96</v>
      </c>
      <c r="G27" s="26"/>
      <c r="H27" s="27">
        <v>2035721.7599999998</v>
      </c>
      <c r="I27" s="26"/>
      <c r="J27" s="74">
        <v>7.5330630037401374</v>
      </c>
    </row>
    <row r="28" spans="1:12" ht="15.75">
      <c r="A28" s="26" t="s">
        <v>614</v>
      </c>
      <c r="B28" s="621">
        <v>77440.539999999994</v>
      </c>
      <c r="C28" s="26"/>
      <c r="D28" s="621">
        <v>69598.11</v>
      </c>
      <c r="E28" s="26"/>
      <c r="F28" s="621">
        <v>814898.27</v>
      </c>
      <c r="G28" s="26"/>
      <c r="H28" s="621">
        <v>708273.88</v>
      </c>
      <c r="I28" s="26"/>
      <c r="J28" s="635">
        <v>11.423219652313383</v>
      </c>
    </row>
    <row r="29" spans="1:12" ht="15.75">
      <c r="A29" s="26" t="s">
        <v>126</v>
      </c>
      <c r="B29" s="27">
        <f>SUM(B27:B28)</f>
        <v>313603.24</v>
      </c>
      <c r="C29" s="27" t="s">
        <v>14</v>
      </c>
      <c r="D29" s="27">
        <f>SUM(D27:D28)</f>
        <v>264506.33</v>
      </c>
      <c r="E29" s="27"/>
      <c r="F29" s="27">
        <f>SUM(F27:F28)</f>
        <v>3091023.23</v>
      </c>
      <c r="G29" s="27" t="s">
        <v>14</v>
      </c>
      <c r="H29" s="27">
        <f>SUM(H27:H28)</f>
        <v>2743995.6399999997</v>
      </c>
      <c r="I29" s="27" t="s">
        <v>14</v>
      </c>
      <c r="J29" s="74">
        <f t="shared" ref="J29:J37" si="1">(F29-H29)/ABS(H29)*100</f>
        <v>12.646798155991251</v>
      </c>
    </row>
    <row r="30" spans="1:12" ht="15.7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2" ht="15.75">
      <c r="A31" s="26" t="s">
        <v>128</v>
      </c>
      <c r="B31" s="27">
        <v>31931.25</v>
      </c>
      <c r="C31" s="26"/>
      <c r="D31" s="27">
        <v>45580.71</v>
      </c>
      <c r="E31" s="26"/>
      <c r="F31" s="27">
        <v>467043.14999999997</v>
      </c>
      <c r="G31" s="26"/>
      <c r="H31" s="27">
        <v>361921.09</v>
      </c>
      <c r="I31" s="26"/>
      <c r="J31" s="74">
        <v>53.248388320701537</v>
      </c>
    </row>
    <row r="32" spans="1:12" ht="15.75">
      <c r="A32" s="26" t="s">
        <v>127</v>
      </c>
      <c r="B32" s="27">
        <v>148640.32999999999</v>
      </c>
      <c r="C32" s="26"/>
      <c r="D32" s="27">
        <v>163916.85</v>
      </c>
      <c r="E32" s="26"/>
      <c r="F32" s="27">
        <v>1669643.6</v>
      </c>
      <c r="G32" s="26"/>
      <c r="H32" s="27">
        <v>1590791.82</v>
      </c>
      <c r="I32" s="26"/>
      <c r="J32" s="74">
        <v>12.169156721097043</v>
      </c>
    </row>
    <row r="33" spans="1:10" ht="15.75">
      <c r="A33" s="26" t="s">
        <v>616</v>
      </c>
      <c r="B33" s="33">
        <v>44782.54</v>
      </c>
      <c r="C33" s="26"/>
      <c r="D33" s="27">
        <v>34654.239999999998</v>
      </c>
      <c r="E33" s="26"/>
      <c r="F33" s="33">
        <v>534703.47</v>
      </c>
      <c r="G33" s="26"/>
      <c r="H33" s="27">
        <v>485114.86</v>
      </c>
      <c r="I33" s="26"/>
      <c r="J33" s="444">
        <v>12.512797142489319</v>
      </c>
    </row>
    <row r="34" spans="1:10" ht="15.75" hidden="1">
      <c r="A34" s="26" t="s">
        <v>297</v>
      </c>
      <c r="B34" s="33"/>
      <c r="C34" s="28"/>
      <c r="D34" s="33"/>
      <c r="E34" s="28"/>
      <c r="F34" s="33"/>
      <c r="G34" s="28"/>
      <c r="H34" s="33"/>
      <c r="I34" s="28"/>
      <c r="J34" s="444"/>
    </row>
    <row r="35" spans="1:10" ht="15.75">
      <c r="A35" s="26" t="s">
        <v>129</v>
      </c>
      <c r="B35" s="445">
        <f>SUM(B22+B29+B31+B32+B33+B34)</f>
        <v>1235956.6200000001</v>
      </c>
      <c r="C35" s="26" t="s">
        <v>14</v>
      </c>
      <c r="D35" s="445">
        <f>SUM(D22+D29+D31+D32+D33)</f>
        <v>1324970.8800000001</v>
      </c>
      <c r="E35" s="26"/>
      <c r="F35" s="445">
        <f>SUM(F22+F29+F31+F32+F33+F34)</f>
        <v>12185690.870000001</v>
      </c>
      <c r="G35" s="26" t="s">
        <v>14</v>
      </c>
      <c r="H35" s="445">
        <f>SUM(H22+H29+H31+H32+H33)</f>
        <v>12271260.529999999</v>
      </c>
      <c r="I35" s="26" t="s">
        <v>14</v>
      </c>
      <c r="J35" s="346">
        <f t="shared" si="1"/>
        <v>-0.69731760474649696</v>
      </c>
    </row>
    <row r="36" spans="1:10" ht="15.75">
      <c r="A36" s="26" t="s">
        <v>14</v>
      </c>
      <c r="B36" s="29"/>
      <c r="C36" s="26"/>
      <c r="D36" s="29"/>
      <c r="E36" s="26"/>
      <c r="F36" s="29"/>
      <c r="G36" s="26"/>
      <c r="H36" s="29"/>
      <c r="I36" s="26"/>
      <c r="J36" s="30"/>
    </row>
    <row r="37" spans="1:10" ht="16.5" thickBot="1">
      <c r="A37" s="26" t="s">
        <v>130</v>
      </c>
      <c r="B37" s="435">
        <f>SUM(B19-B35)</f>
        <v>-269653.8600000001</v>
      </c>
      <c r="C37" s="26"/>
      <c r="D37" s="435">
        <f>SUM(D19-D35)</f>
        <v>232434.11999999988</v>
      </c>
      <c r="E37" s="26"/>
      <c r="F37" s="435">
        <f>SUM(F19-F35)</f>
        <v>-867823.09000000171</v>
      </c>
      <c r="G37" s="26"/>
      <c r="H37" s="435">
        <f>SUM(H19-H35)</f>
        <v>-814574.21000000276</v>
      </c>
      <c r="I37" s="26"/>
      <c r="J37" s="648">
        <f t="shared" si="1"/>
        <v>-6.537020119996038</v>
      </c>
    </row>
    <row r="38" spans="1:10" ht="16.5" thickTop="1">
      <c r="A38" s="26" t="s">
        <v>14</v>
      </c>
      <c r="B38" s="29"/>
      <c r="C38" s="26"/>
      <c r="D38" s="29"/>
      <c r="E38" s="26"/>
      <c r="F38" s="29"/>
      <c r="G38" s="26"/>
      <c r="H38" s="29"/>
      <c r="I38" s="26"/>
      <c r="J38" s="30"/>
    </row>
    <row r="39" spans="1:10" ht="15.75">
      <c r="A39" s="26"/>
      <c r="B39" s="26"/>
      <c r="C39" s="26"/>
      <c r="D39" s="26" t="s">
        <v>14</v>
      </c>
      <c r="E39" s="26"/>
      <c r="F39" s="26" t="s">
        <v>14</v>
      </c>
      <c r="G39" s="26"/>
      <c r="H39" s="31" t="s">
        <v>714</v>
      </c>
      <c r="I39" s="26"/>
      <c r="J39" s="26"/>
    </row>
  </sheetData>
  <mergeCells count="2">
    <mergeCell ref="B9:D9"/>
    <mergeCell ref="F9:H9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77"/>
  <sheetViews>
    <sheetView zoomScale="80" zoomScaleNormal="80" workbookViewId="0">
      <selection activeCell="C62" sqref="C62:M68"/>
    </sheetView>
  </sheetViews>
  <sheetFormatPr defaultColWidth="9.140625" defaultRowHeight="12.75"/>
  <cols>
    <col min="1" max="1" width="38.140625" style="446" customWidth="1"/>
    <col min="2" max="2" width="1.42578125" style="446" customWidth="1"/>
    <col min="3" max="3" width="15.140625" style="446" customWidth="1"/>
    <col min="4" max="4" width="1.5703125" style="446" customWidth="1"/>
    <col min="5" max="5" width="14.7109375" style="446" customWidth="1"/>
    <col min="6" max="6" width="1.42578125" style="446" customWidth="1"/>
    <col min="7" max="7" width="18.85546875" style="446" bestFit="1" customWidth="1"/>
    <col min="8" max="8" width="1.7109375" style="446" customWidth="1"/>
    <col min="9" max="9" width="15.5703125" style="446" bestFit="1" customWidth="1"/>
    <col min="10" max="10" width="2.7109375" style="446" customWidth="1"/>
    <col min="11" max="11" width="15" style="446" customWidth="1"/>
    <col min="12" max="12" width="2.7109375" style="446" customWidth="1"/>
    <col min="13" max="13" width="13.85546875" style="446" customWidth="1"/>
    <col min="14" max="14" width="2.7109375" style="446" customWidth="1"/>
    <col min="15" max="15" width="15.42578125" style="446" customWidth="1"/>
    <col min="16" max="16" width="2.7109375" style="446" customWidth="1"/>
    <col min="17" max="17" width="16.7109375" style="469" customWidth="1"/>
    <col min="18" max="16384" width="9.140625" style="446"/>
  </cols>
  <sheetData>
    <row r="1" spans="1:18" s="408" customFormat="1" ht="15.75">
      <c r="A1" s="744" t="s">
        <v>0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  <c r="P1" s="744"/>
      <c r="Q1" s="744"/>
      <c r="R1" s="163"/>
    </row>
    <row r="2" spans="1:18" s="408" customFormat="1" ht="15.75">
      <c r="A2" s="532" t="s">
        <v>715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163"/>
    </row>
    <row r="3" spans="1:18" s="408" customFormat="1" ht="15.75">
      <c r="A3" s="146" t="str">
        <f>'Page 10'!A3</f>
        <v>MAY 31, 2021 and 2020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163"/>
    </row>
    <row r="4" spans="1:18" ht="15.75">
      <c r="A4" s="146" t="str">
        <f>'Page 10'!A4</f>
        <v>FY' 2021</v>
      </c>
      <c r="B4" s="12"/>
      <c r="C4" s="298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/>
    </row>
    <row r="5" spans="1:18" ht="15.75">
      <c r="A5" s="52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/>
    </row>
    <row r="6" spans="1:18" ht="15.75">
      <c r="A6" s="409"/>
      <c r="B6" s="409"/>
      <c r="C6" s="742" t="s">
        <v>471</v>
      </c>
      <c r="D6" s="742"/>
      <c r="E6" s="742"/>
      <c r="F6" s="742"/>
      <c r="G6" s="742"/>
      <c r="H6" s="742"/>
      <c r="I6" s="742"/>
      <c r="J6" s="13"/>
      <c r="K6" s="742" t="s">
        <v>472</v>
      </c>
      <c r="L6" s="742"/>
      <c r="M6" s="742"/>
      <c r="N6" s="742"/>
      <c r="O6" s="742"/>
      <c r="P6" s="742"/>
      <c r="Q6" s="742"/>
      <c r="R6"/>
    </row>
    <row r="7" spans="1:18" ht="15.75">
      <c r="A7" s="409"/>
      <c r="B7" s="409"/>
      <c r="C7" s="751" t="s">
        <v>305</v>
      </c>
      <c r="D7" s="751"/>
      <c r="E7" s="751"/>
      <c r="F7" s="409"/>
      <c r="G7" s="751" t="s">
        <v>306</v>
      </c>
      <c r="H7" s="751"/>
      <c r="I7" s="751"/>
      <c r="J7" s="409"/>
      <c r="K7" s="751" t="s">
        <v>305</v>
      </c>
      <c r="L7" s="751"/>
      <c r="M7" s="751"/>
      <c r="N7" s="409"/>
      <c r="O7" s="751" t="s">
        <v>306</v>
      </c>
      <c r="P7" s="751"/>
      <c r="Q7" s="751"/>
      <c r="R7"/>
    </row>
    <row r="8" spans="1:18" ht="15.75">
      <c r="A8" s="409"/>
      <c r="B8" s="535" t="e">
        <v>#REF!</v>
      </c>
      <c r="C8" s="409" t="s">
        <v>20</v>
      </c>
      <c r="D8" s="535" t="e">
        <v>#REF!</v>
      </c>
      <c r="E8" s="409" t="s">
        <v>21</v>
      </c>
      <c r="F8" s="535" t="e">
        <v>#REF!</v>
      </c>
      <c r="G8" s="409" t="s">
        <v>20</v>
      </c>
      <c r="H8" s="535" t="s">
        <v>14</v>
      </c>
      <c r="I8" s="409" t="s">
        <v>21</v>
      </c>
      <c r="J8" s="535"/>
      <c r="K8" s="409" t="s">
        <v>20</v>
      </c>
      <c r="L8" s="535"/>
      <c r="M8" s="409" t="s">
        <v>21</v>
      </c>
      <c r="N8" s="535"/>
      <c r="O8" s="409" t="s">
        <v>20</v>
      </c>
      <c r="P8" s="535"/>
      <c r="Q8" s="535" t="s">
        <v>21</v>
      </c>
      <c r="R8"/>
    </row>
    <row r="9" spans="1:18" ht="15">
      <c r="A9" s="447" t="s">
        <v>663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/>
    </row>
    <row r="10" spans="1:18" ht="15">
      <c r="A10" s="447" t="s">
        <v>716</v>
      </c>
      <c r="B10" s="448"/>
      <c r="C10" s="449">
        <v>76626</v>
      </c>
      <c r="D10" s="450"/>
      <c r="E10" s="449">
        <v>60964</v>
      </c>
      <c r="F10" s="448"/>
      <c r="G10" s="449">
        <v>719354</v>
      </c>
      <c r="H10" s="448"/>
      <c r="I10" s="449">
        <v>708124</v>
      </c>
      <c r="J10" s="448"/>
      <c r="K10" s="449">
        <v>104287.833</v>
      </c>
      <c r="L10" s="448"/>
      <c r="M10" s="449">
        <v>91450.332999999999</v>
      </c>
      <c r="N10" s="448"/>
      <c r="O10" s="449">
        <v>1016267.9979999999</v>
      </c>
      <c r="P10" s="448"/>
      <c r="Q10" s="449">
        <v>1071047.5</v>
      </c>
      <c r="R10"/>
    </row>
    <row r="11" spans="1:18" ht="15">
      <c r="A11" s="447" t="s">
        <v>665</v>
      </c>
      <c r="B11" s="448"/>
      <c r="C11" s="449">
        <v>3075.3870000000002</v>
      </c>
      <c r="D11" s="450"/>
      <c r="E11" s="449">
        <v>3171.4</v>
      </c>
      <c r="F11" s="448"/>
      <c r="G11" s="449">
        <v>63330.661000000007</v>
      </c>
      <c r="H11" s="448"/>
      <c r="I11" s="449">
        <v>49309.681000000004</v>
      </c>
      <c r="J11" s="448"/>
      <c r="K11" s="449">
        <v>1630.5450000000001</v>
      </c>
      <c r="L11" s="448"/>
      <c r="M11" s="449">
        <v>1670.55</v>
      </c>
      <c r="N11" s="448"/>
      <c r="O11" s="449">
        <v>17943.915000000001</v>
      </c>
      <c r="P11" s="448"/>
      <c r="Q11" s="449">
        <v>21986.157999999996</v>
      </c>
      <c r="R11"/>
    </row>
    <row r="12" spans="1:18" ht="15">
      <c r="A12" s="447" t="s">
        <v>666</v>
      </c>
      <c r="B12" s="448"/>
      <c r="C12" s="449">
        <v>73550.612999999998</v>
      </c>
      <c r="D12" s="450"/>
      <c r="E12" s="449">
        <v>57792.6</v>
      </c>
      <c r="F12" s="448"/>
      <c r="G12" s="449">
        <v>656023.33900000004</v>
      </c>
      <c r="H12" s="448"/>
      <c r="I12" s="449">
        <v>658814.31900000002</v>
      </c>
      <c r="J12" s="448"/>
      <c r="K12" s="449">
        <v>102657.288</v>
      </c>
      <c r="L12" s="448"/>
      <c r="M12" s="449">
        <v>89779.782999999996</v>
      </c>
      <c r="N12" s="448"/>
      <c r="O12" s="449">
        <v>998324.08299999987</v>
      </c>
      <c r="P12" s="448"/>
      <c r="Q12" s="449">
        <v>1049061.3419999999</v>
      </c>
      <c r="R12"/>
    </row>
    <row r="13" spans="1:18" ht="15" hidden="1" customHeight="1">
      <c r="A13" s="447" t="s">
        <v>667</v>
      </c>
      <c r="B13" s="448"/>
      <c r="C13" s="449"/>
      <c r="D13" s="450"/>
      <c r="E13" s="449"/>
      <c r="F13" s="448"/>
      <c r="G13" s="449"/>
      <c r="H13" s="448"/>
      <c r="I13" s="449"/>
      <c r="J13" s="448"/>
      <c r="K13" s="449"/>
      <c r="L13" s="448"/>
      <c r="M13" s="449"/>
      <c r="N13" s="448"/>
      <c r="O13" s="449"/>
      <c r="P13" s="448"/>
      <c r="Q13" s="449">
        <v>0</v>
      </c>
      <c r="R13"/>
    </row>
    <row r="14" spans="1:18" ht="15">
      <c r="A14" s="447" t="s">
        <v>771</v>
      </c>
      <c r="B14" s="448"/>
      <c r="C14" s="449">
        <v>21375.508000000002</v>
      </c>
      <c r="D14" s="450"/>
      <c r="E14" s="449">
        <v>32663.654999999999</v>
      </c>
      <c r="F14" s="448"/>
      <c r="G14" s="449">
        <v>31649.502999999997</v>
      </c>
      <c r="H14" s="448"/>
      <c r="I14" s="449">
        <v>18608.524999999998</v>
      </c>
      <c r="J14" s="448"/>
      <c r="K14" s="449">
        <v>12962.865</v>
      </c>
      <c r="L14" s="448"/>
      <c r="M14" s="449">
        <v>16698.883999999998</v>
      </c>
      <c r="N14" s="448"/>
      <c r="O14" s="449">
        <v>19399.990000000002</v>
      </c>
      <c r="P14" s="448"/>
      <c r="Q14" s="449">
        <v>12612.047</v>
      </c>
      <c r="R14"/>
    </row>
    <row r="15" spans="1:18" ht="15">
      <c r="A15" s="447" t="s">
        <v>668</v>
      </c>
      <c r="B15" s="448"/>
      <c r="C15" s="449">
        <v>19447.179</v>
      </c>
      <c r="D15" s="450"/>
      <c r="E15" s="449">
        <v>30333.415000000001</v>
      </c>
      <c r="F15" s="448"/>
      <c r="G15" s="449">
        <v>19447.179</v>
      </c>
      <c r="H15" s="448"/>
      <c r="I15" s="449">
        <v>30333.415000000001</v>
      </c>
      <c r="J15" s="448"/>
      <c r="K15" s="449">
        <v>10960.673000000001</v>
      </c>
      <c r="L15" s="448"/>
      <c r="M15" s="449">
        <v>15682.433000000001</v>
      </c>
      <c r="N15" s="448"/>
      <c r="O15" s="449">
        <v>10960.673000000001</v>
      </c>
      <c r="P15" s="448"/>
      <c r="Q15" s="449">
        <v>15682.433000000001</v>
      </c>
      <c r="R15"/>
    </row>
    <row r="16" spans="1:18" ht="15">
      <c r="A16" s="447" t="s">
        <v>669</v>
      </c>
      <c r="B16" s="448"/>
      <c r="C16" s="449">
        <v>570.5</v>
      </c>
      <c r="D16" s="450"/>
      <c r="E16" s="449">
        <v>120.5</v>
      </c>
      <c r="F16" s="448"/>
      <c r="G16" s="449">
        <v>3675.5</v>
      </c>
      <c r="H16" s="448"/>
      <c r="I16" s="449">
        <v>875.5</v>
      </c>
      <c r="J16" s="448"/>
      <c r="K16" s="449">
        <v>18.09</v>
      </c>
      <c r="L16" s="448"/>
      <c r="M16" s="449">
        <v>132.54</v>
      </c>
      <c r="N16" s="448"/>
      <c r="O16" s="449">
        <v>930.27799999999991</v>
      </c>
      <c r="P16" s="448"/>
      <c r="Q16" s="449">
        <v>1068.8950000000002</v>
      </c>
      <c r="R16"/>
    </row>
    <row r="17" spans="1:18" ht="15">
      <c r="A17" s="447" t="s">
        <v>670</v>
      </c>
      <c r="B17" s="448"/>
      <c r="C17" s="449">
        <v>74908.441999999995</v>
      </c>
      <c r="D17" s="450"/>
      <c r="E17" s="449">
        <v>60002.340000000004</v>
      </c>
      <c r="F17" s="448"/>
      <c r="G17" s="449">
        <v>664550.16300000006</v>
      </c>
      <c r="H17" s="448"/>
      <c r="I17" s="449">
        <v>646213.929</v>
      </c>
      <c r="J17" s="448"/>
      <c r="K17" s="449">
        <v>104641.39000000001</v>
      </c>
      <c r="L17" s="448"/>
      <c r="M17" s="449">
        <v>90663.693999999989</v>
      </c>
      <c r="N17" s="448"/>
      <c r="O17" s="449">
        <v>1005833.1219999999</v>
      </c>
      <c r="P17" s="448"/>
      <c r="Q17" s="449">
        <v>1044922.061</v>
      </c>
      <c r="R17"/>
    </row>
    <row r="18" spans="1:18" ht="15">
      <c r="A18" s="447" t="s">
        <v>671</v>
      </c>
      <c r="B18" s="448"/>
      <c r="C18" s="449">
        <v>139.18099999999998</v>
      </c>
      <c r="D18" s="450"/>
      <c r="E18" s="449">
        <v>1344.9749999999999</v>
      </c>
      <c r="F18" s="448"/>
      <c r="G18" s="449">
        <v>10307.58</v>
      </c>
      <c r="H18" s="448"/>
      <c r="I18" s="449">
        <v>21985.346999999998</v>
      </c>
      <c r="J18" s="448"/>
      <c r="K18" s="449">
        <v>100.88</v>
      </c>
      <c r="L18" s="448"/>
      <c r="M18" s="449">
        <v>206.36</v>
      </c>
      <c r="N18" s="448"/>
      <c r="O18" s="449">
        <v>2719.0099999999998</v>
      </c>
      <c r="P18" s="448"/>
      <c r="Q18" s="449">
        <v>2178.569</v>
      </c>
      <c r="R18"/>
    </row>
    <row r="19" spans="1:18" ht="15">
      <c r="A19" s="447" t="s">
        <v>717</v>
      </c>
      <c r="B19" s="448"/>
      <c r="C19" s="449">
        <v>-739.40199999999993</v>
      </c>
      <c r="D19" s="450"/>
      <c r="E19" s="449">
        <v>-1435.9770000000001</v>
      </c>
      <c r="F19" s="448"/>
      <c r="G19" s="449">
        <v>-87073.207999999984</v>
      </c>
      <c r="H19" s="448"/>
      <c r="I19" s="449">
        <v>-10147.051000000001</v>
      </c>
      <c r="J19" s="448"/>
      <c r="K19" s="449">
        <v>142.16000000000008</v>
      </c>
      <c r="L19" s="448"/>
      <c r="M19" s="449">
        <v>-434.68100000000004</v>
      </c>
      <c r="N19" s="448"/>
      <c r="O19" s="449">
        <v>-4365.8360000000002</v>
      </c>
      <c r="P19" s="448"/>
      <c r="Q19" s="449">
        <v>16437.457000000002</v>
      </c>
      <c r="R19"/>
    </row>
    <row r="20" spans="1:18" ht="15">
      <c r="A20" s="447" t="s">
        <v>673</v>
      </c>
      <c r="B20" s="448"/>
      <c r="C20" s="449">
        <v>74029.858999999997</v>
      </c>
      <c r="D20" s="450"/>
      <c r="E20" s="449">
        <v>57221.388000000006</v>
      </c>
      <c r="F20" s="448"/>
      <c r="G20" s="449">
        <v>567169.37500000012</v>
      </c>
      <c r="H20" s="448"/>
      <c r="I20" s="449">
        <v>614081.53100000008</v>
      </c>
      <c r="J20" s="448"/>
      <c r="K20" s="449">
        <v>104682.67000000001</v>
      </c>
      <c r="L20" s="448"/>
      <c r="M20" s="449">
        <v>90022.652999999991</v>
      </c>
      <c r="N20" s="448"/>
      <c r="O20" s="449">
        <v>998748.27599999984</v>
      </c>
      <c r="P20" s="448"/>
      <c r="Q20" s="449">
        <v>1059180.949</v>
      </c>
      <c r="R20"/>
    </row>
    <row r="21" spans="1:18" ht="15">
      <c r="A21" s="447" t="s">
        <v>674</v>
      </c>
      <c r="B21" s="448"/>
      <c r="C21" s="449">
        <v>17210.147999999994</v>
      </c>
      <c r="D21" s="450"/>
      <c r="E21" s="449">
        <v>-12536.472999999984</v>
      </c>
      <c r="F21" s="448"/>
      <c r="G21" s="449">
        <v>151002.05300000013</v>
      </c>
      <c r="H21" s="448"/>
      <c r="I21" s="449">
        <v>46747.993999999948</v>
      </c>
      <c r="J21" s="448"/>
      <c r="K21" s="449">
        <v>73470.597000000009</v>
      </c>
      <c r="L21" s="448"/>
      <c r="M21" s="449">
        <v>43612.768999999986</v>
      </c>
      <c r="N21" s="448"/>
      <c r="O21" s="449">
        <v>508307.02699999989</v>
      </c>
      <c r="P21" s="448"/>
      <c r="Q21" s="449">
        <v>629918.5120000001</v>
      </c>
      <c r="R21"/>
    </row>
    <row r="22" spans="1:18" ht="15">
      <c r="A22" s="447" t="s">
        <v>675</v>
      </c>
      <c r="B22" s="448"/>
      <c r="C22" s="451">
        <v>22.974911158878456</v>
      </c>
      <c r="D22" s="452"/>
      <c r="E22" s="451">
        <v>-20.893306827700357</v>
      </c>
      <c r="F22" s="452"/>
      <c r="G22" s="453">
        <v>22.722446160922861</v>
      </c>
      <c r="H22" s="452"/>
      <c r="I22" s="453">
        <v>7.2341359265253393</v>
      </c>
      <c r="J22" s="452"/>
      <c r="K22" s="454">
        <v>70.211793822692911</v>
      </c>
      <c r="L22" s="452"/>
      <c r="M22" s="453">
        <v>48.103895921116987</v>
      </c>
      <c r="N22" s="452"/>
      <c r="O22" s="454">
        <v>50.535920510281215</v>
      </c>
      <c r="P22" s="452"/>
      <c r="Q22" s="453">
        <v>60.283779576551609</v>
      </c>
      <c r="R22"/>
    </row>
    <row r="23" spans="1:18" ht="15">
      <c r="A23" s="447" t="s">
        <v>676</v>
      </c>
      <c r="B23" s="448"/>
      <c r="C23" s="453">
        <v>32.5</v>
      </c>
      <c r="D23" s="452"/>
      <c r="E23" s="453">
        <v>32.5</v>
      </c>
      <c r="F23" s="452"/>
      <c r="G23" s="453">
        <v>32.5</v>
      </c>
      <c r="H23" s="452"/>
      <c r="I23" s="453">
        <v>32.5</v>
      </c>
      <c r="J23" s="452"/>
      <c r="K23" s="453">
        <v>22.5</v>
      </c>
      <c r="L23" s="452"/>
      <c r="M23" s="453">
        <v>22.5</v>
      </c>
      <c r="N23" s="452"/>
      <c r="O23" s="453">
        <v>22.5</v>
      </c>
      <c r="P23" s="452"/>
      <c r="Q23" s="453">
        <v>22.5</v>
      </c>
      <c r="R23"/>
    </row>
    <row r="24" spans="1:18" ht="15">
      <c r="A24" s="447" t="s">
        <v>677</v>
      </c>
      <c r="B24" s="448"/>
      <c r="C24" s="453">
        <v>2.4718064516129035</v>
      </c>
      <c r="D24" s="452"/>
      <c r="E24" s="453">
        <v>1.9665806451612902</v>
      </c>
      <c r="F24" s="452"/>
      <c r="G24" s="453">
        <v>23.204967741935484</v>
      </c>
      <c r="H24" s="452"/>
      <c r="I24" s="453">
        <v>22.842709677419357</v>
      </c>
      <c r="J24" s="452"/>
      <c r="K24" s="453">
        <v>3.3641236451612904</v>
      </c>
      <c r="L24" s="452"/>
      <c r="M24" s="453">
        <v>2.950010741935484</v>
      </c>
      <c r="N24" s="452"/>
      <c r="O24" s="453">
        <v>32.782838645161291</v>
      </c>
      <c r="P24" s="452"/>
      <c r="Q24" s="453">
        <v>34.549919354838714</v>
      </c>
      <c r="R24"/>
    </row>
    <row r="25" spans="1:18" ht="15">
      <c r="A25" s="447" t="s">
        <v>678</v>
      </c>
      <c r="B25" s="448"/>
      <c r="C25" s="453">
        <v>2.3880599677419356</v>
      </c>
      <c r="D25" s="452"/>
      <c r="E25" s="453">
        <v>1.8458512258064519</v>
      </c>
      <c r="F25" s="452"/>
      <c r="G25" s="453">
        <v>18.295786290322582</v>
      </c>
      <c r="H25" s="452"/>
      <c r="I25" s="453">
        <v>19.809081645161292</v>
      </c>
      <c r="J25" s="452"/>
      <c r="K25" s="453">
        <v>3.3768603225806455</v>
      </c>
      <c r="L25" s="452"/>
      <c r="M25" s="453">
        <v>2.9039565483870966</v>
      </c>
      <c r="N25" s="452"/>
      <c r="O25" s="453">
        <v>32.21768632258064</v>
      </c>
      <c r="P25" s="452"/>
      <c r="Q25" s="453">
        <v>34.167127387096777</v>
      </c>
      <c r="R25"/>
    </row>
    <row r="26" spans="1:18" ht="15">
      <c r="A26" s="447" t="s">
        <v>679</v>
      </c>
      <c r="B26" s="448"/>
      <c r="C26" s="453">
        <v>20.411343500000001</v>
      </c>
      <c r="D26" s="452"/>
      <c r="E26" s="453">
        <v>31.498535</v>
      </c>
      <c r="F26" s="452"/>
      <c r="G26" s="453"/>
      <c r="H26" s="452"/>
      <c r="I26" s="453"/>
      <c r="J26" s="452"/>
      <c r="K26" s="453">
        <v>11.961769</v>
      </c>
      <c r="L26" s="452"/>
      <c r="M26" s="453">
        <v>16.190658499999998</v>
      </c>
      <c r="N26" s="452"/>
      <c r="O26" s="453"/>
      <c r="P26" s="452"/>
      <c r="Q26" s="453"/>
      <c r="R26"/>
    </row>
    <row r="27" spans="1:18" ht="15.75">
      <c r="A27" s="410"/>
      <c r="B27" s="12"/>
      <c r="C27" s="12"/>
      <c r="D27" s="12"/>
      <c r="E27" s="45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/>
    </row>
    <row r="28" spans="1:18" ht="15.75">
      <c r="A28" s="410" t="s">
        <v>680</v>
      </c>
      <c r="B28" s="12"/>
      <c r="C28" s="12"/>
      <c r="D28" s="12"/>
      <c r="E28" s="455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/>
    </row>
    <row r="29" spans="1:18" ht="15.75">
      <c r="A29" s="410" t="s">
        <v>393</v>
      </c>
      <c r="B29" s="12"/>
      <c r="C29" s="456">
        <v>5241</v>
      </c>
      <c r="D29" s="12"/>
      <c r="E29" s="456">
        <v>4973</v>
      </c>
      <c r="F29" s="12"/>
      <c r="G29" s="12"/>
      <c r="H29" s="12"/>
      <c r="I29" s="12"/>
      <c r="J29" s="12"/>
      <c r="K29" s="15">
        <v>6159</v>
      </c>
      <c r="L29" s="12"/>
      <c r="M29" s="68">
        <v>6037</v>
      </c>
      <c r="N29" s="12"/>
      <c r="O29" s="12"/>
      <c r="P29" s="12"/>
      <c r="Q29" s="12"/>
      <c r="R29"/>
    </row>
    <row r="30" spans="1:18" ht="15.75">
      <c r="A30" s="410" t="s">
        <v>394</v>
      </c>
      <c r="B30" s="12"/>
      <c r="C30" s="456">
        <v>842</v>
      </c>
      <c r="D30" s="12"/>
      <c r="E30" s="456">
        <v>830</v>
      </c>
      <c r="F30" s="12"/>
      <c r="G30" s="12"/>
      <c r="H30" s="12"/>
      <c r="I30" s="12"/>
      <c r="J30" s="12"/>
      <c r="K30" s="15">
        <v>665</v>
      </c>
      <c r="L30" s="12"/>
      <c r="M30" s="68">
        <v>670</v>
      </c>
      <c r="N30" s="12"/>
      <c r="O30" s="12"/>
      <c r="P30" s="12"/>
      <c r="Q30" s="12"/>
      <c r="R30"/>
    </row>
    <row r="31" spans="1:18" ht="15.75">
      <c r="A31" s="410" t="s">
        <v>681</v>
      </c>
      <c r="B31" s="12"/>
      <c r="C31" s="456">
        <v>141</v>
      </c>
      <c r="D31" s="12"/>
      <c r="E31" s="456">
        <v>141</v>
      </c>
      <c r="F31" s="12"/>
      <c r="G31" s="12"/>
      <c r="H31" s="12"/>
      <c r="I31" s="12"/>
      <c r="J31" s="12"/>
      <c r="K31" s="15">
        <v>149</v>
      </c>
      <c r="L31" s="12"/>
      <c r="M31" s="68">
        <v>147</v>
      </c>
      <c r="N31" s="12"/>
      <c r="O31" s="12"/>
      <c r="P31" s="12"/>
      <c r="Q31" s="12"/>
      <c r="R31"/>
    </row>
    <row r="32" spans="1:18" ht="15.75">
      <c r="A32" s="410" t="s">
        <v>682</v>
      </c>
      <c r="B32" s="12"/>
      <c r="C32" s="456">
        <v>6</v>
      </c>
      <c r="D32" s="12"/>
      <c r="E32" s="456">
        <v>6</v>
      </c>
      <c r="F32" s="12"/>
      <c r="G32" s="12"/>
      <c r="H32" s="12"/>
      <c r="I32" s="12"/>
      <c r="J32" s="12"/>
      <c r="K32" s="15">
        <v>2</v>
      </c>
      <c r="L32" s="12"/>
      <c r="M32" s="68">
        <v>2</v>
      </c>
      <c r="N32" s="12"/>
      <c r="O32" s="12"/>
      <c r="P32" s="12"/>
      <c r="Q32" s="12"/>
      <c r="R32"/>
    </row>
    <row r="33" spans="1:21" ht="15.75">
      <c r="A33" s="410" t="s">
        <v>683</v>
      </c>
      <c r="B33" s="12"/>
      <c r="C33" s="636">
        <v>47</v>
      </c>
      <c r="D33" s="457"/>
      <c r="E33" s="636">
        <v>45</v>
      </c>
      <c r="F33" s="409"/>
      <c r="G33" s="410"/>
      <c r="H33" s="409"/>
      <c r="I33" s="456"/>
      <c r="J33" s="409"/>
      <c r="K33" s="637">
        <v>46</v>
      </c>
      <c r="L33" s="12"/>
      <c r="M33" s="638">
        <v>47</v>
      </c>
      <c r="N33" s="12"/>
      <c r="O33" s="12"/>
      <c r="P33" s="12"/>
      <c r="Q33" s="12"/>
      <c r="R33"/>
    </row>
    <row r="34" spans="1:21" ht="15.75">
      <c r="A34" s="410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/>
    </row>
    <row r="35" spans="1:21" ht="15.75">
      <c r="A35" s="410" t="s">
        <v>684</v>
      </c>
      <c r="B35" s="12"/>
      <c r="C35" s="458">
        <f>SUM(C29:C34)</f>
        <v>6277</v>
      </c>
      <c r="D35" s="458"/>
      <c r="E35" s="458">
        <f>SUM(E29:E34)</f>
        <v>5995</v>
      </c>
      <c r="F35" s="409"/>
      <c r="G35" s="410"/>
      <c r="H35" s="409"/>
      <c r="I35" s="459"/>
      <c r="J35" s="409"/>
      <c r="K35" s="458">
        <f>SUM(K29:K34)</f>
        <v>7021</v>
      </c>
      <c r="L35" s="458"/>
      <c r="M35" s="458">
        <f>SUM(M29:M34)</f>
        <v>6903</v>
      </c>
      <c r="N35" s="458"/>
      <c r="O35" s="12"/>
      <c r="P35" s="12"/>
      <c r="Q35" s="12"/>
      <c r="R35"/>
    </row>
    <row r="36" spans="1:21" ht="15.75">
      <c r="A36" s="410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/>
    </row>
    <row r="37" spans="1:21" ht="15.75">
      <c r="A37" s="410" t="s">
        <v>718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/>
    </row>
    <row r="38" spans="1:21" ht="15.75">
      <c r="A38" s="410" t="s">
        <v>693</v>
      </c>
      <c r="B38" s="12"/>
      <c r="C38" s="456">
        <v>10401.903</v>
      </c>
      <c r="D38" s="12"/>
      <c r="E38" s="456">
        <v>9413.1409999999996</v>
      </c>
      <c r="F38" s="12"/>
      <c r="G38" s="456">
        <v>120228.189</v>
      </c>
      <c r="H38" s="12"/>
      <c r="I38" s="456">
        <v>119502.16199999998</v>
      </c>
      <c r="J38" s="12"/>
      <c r="K38" s="456">
        <v>10239.187</v>
      </c>
      <c r="L38" s="12"/>
      <c r="M38" s="456">
        <v>347.02100000000002</v>
      </c>
      <c r="N38" s="12"/>
      <c r="O38" s="456">
        <v>119442.197</v>
      </c>
      <c r="P38" s="12"/>
      <c r="Q38" s="456">
        <v>93133.799000000014</v>
      </c>
      <c r="R38"/>
    </row>
    <row r="39" spans="1:21" ht="15.75">
      <c r="A39" s="410" t="s">
        <v>694</v>
      </c>
      <c r="B39" s="12"/>
      <c r="C39" s="456">
        <v>12621.016</v>
      </c>
      <c r="D39" s="12"/>
      <c r="E39" s="456">
        <v>-18075.069</v>
      </c>
      <c r="F39" s="12"/>
      <c r="G39" s="456">
        <v>142327.84400000001</v>
      </c>
      <c r="H39" s="12"/>
      <c r="I39" s="456">
        <v>136568.91700000002</v>
      </c>
      <c r="J39" s="12"/>
      <c r="K39" s="456">
        <v>3976.8870000000002</v>
      </c>
      <c r="L39" s="12"/>
      <c r="M39" s="456">
        <v>12712.721</v>
      </c>
      <c r="N39" s="12"/>
      <c r="O39" s="456">
        <v>83252.218999999997</v>
      </c>
      <c r="P39" s="12"/>
      <c r="Q39" s="456">
        <v>17590.761000000002</v>
      </c>
      <c r="R39"/>
    </row>
    <row r="40" spans="1:21" ht="15.75">
      <c r="A40" s="410" t="s">
        <v>695</v>
      </c>
      <c r="B40" s="12"/>
      <c r="C40" s="456">
        <v>2941.41</v>
      </c>
      <c r="D40" s="12"/>
      <c r="E40" s="456">
        <v>3658.4540000000002</v>
      </c>
      <c r="F40" s="12"/>
      <c r="G40" s="456">
        <v>47491.780000000013</v>
      </c>
      <c r="H40" s="12"/>
      <c r="I40" s="456">
        <v>97924.484999999986</v>
      </c>
      <c r="J40" s="12"/>
      <c r="K40" s="456">
        <v>5386.82</v>
      </c>
      <c r="L40" s="12"/>
      <c r="M40" s="456">
        <v>12089.509</v>
      </c>
      <c r="N40" s="12"/>
      <c r="O40" s="456">
        <v>68519.054000000004</v>
      </c>
      <c r="P40" s="12"/>
      <c r="Q40" s="456">
        <v>87418.613000000012</v>
      </c>
      <c r="R40"/>
    </row>
    <row r="41" spans="1:21" ht="15.75">
      <c r="A41" s="410" t="s">
        <v>719</v>
      </c>
      <c r="B41" s="12"/>
      <c r="C41" s="456">
        <v>1394.13</v>
      </c>
      <c r="D41" s="12"/>
      <c r="E41" s="456">
        <v>7384.33</v>
      </c>
      <c r="F41" s="12"/>
      <c r="G41" s="456">
        <v>-2399.2599999999975</v>
      </c>
      <c r="H41" s="12"/>
      <c r="I41" s="456">
        <v>46743.28</v>
      </c>
      <c r="J41" s="12"/>
      <c r="K41" s="456">
        <v>1752.3</v>
      </c>
      <c r="L41" s="12"/>
      <c r="M41" s="456">
        <v>8492.1</v>
      </c>
      <c r="N41" s="12"/>
      <c r="O41" s="456">
        <v>22746</v>
      </c>
      <c r="P41" s="12"/>
      <c r="Q41" s="456">
        <v>112718.5</v>
      </c>
      <c r="R41"/>
    </row>
    <row r="42" spans="1:21" ht="15.75">
      <c r="A42" s="410" t="s">
        <v>683</v>
      </c>
      <c r="B42" s="12"/>
      <c r="C42" s="456">
        <v>21848.28</v>
      </c>
      <c r="D42" s="12"/>
      <c r="E42" s="456">
        <v>64705.036</v>
      </c>
      <c r="F42" s="12"/>
      <c r="G42" s="456">
        <v>71931.929999999993</v>
      </c>
      <c r="H42" s="12"/>
      <c r="I42" s="456">
        <v>148239.15100000001</v>
      </c>
      <c r="J42" s="12"/>
      <c r="K42" s="456">
        <v>8143.8</v>
      </c>
      <c r="L42" s="12"/>
      <c r="M42" s="456">
        <v>10788.11</v>
      </c>
      <c r="N42" s="12"/>
      <c r="O42" s="456">
        <v>181218.67899999997</v>
      </c>
      <c r="P42" s="12"/>
      <c r="Q42" s="456">
        <v>108406.98</v>
      </c>
      <c r="R42"/>
    </row>
    <row r="43" spans="1:21" ht="15.75">
      <c r="A43" s="410" t="s">
        <v>720</v>
      </c>
      <c r="B43" s="12"/>
      <c r="C43" s="636">
        <v>7612.9719999999998</v>
      </c>
      <c r="D43" s="12"/>
      <c r="E43" s="636">
        <v>2671.9690000000001</v>
      </c>
      <c r="F43" s="409"/>
      <c r="G43" s="636">
        <v>36586.839</v>
      </c>
      <c r="H43" s="12"/>
      <c r="I43" s="636">
        <v>18355.542000000001</v>
      </c>
      <c r="J43" s="409"/>
      <c r="K43" s="636">
        <v>1713.079</v>
      </c>
      <c r="L43" s="12"/>
      <c r="M43" s="636">
        <v>1980.423</v>
      </c>
      <c r="N43" s="409"/>
      <c r="O43" s="636">
        <v>15263.1</v>
      </c>
      <c r="P43" s="12"/>
      <c r="Q43" s="636">
        <v>9993.7839999999997</v>
      </c>
      <c r="R43"/>
    </row>
    <row r="44" spans="1:21" ht="15.75">
      <c r="A44" s="410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/>
    </row>
    <row r="45" spans="1:21" ht="15.75">
      <c r="A45" s="410" t="s">
        <v>684</v>
      </c>
      <c r="B45" s="12"/>
      <c r="C45" s="456">
        <f>SUM(C38:C44)</f>
        <v>56819.711000000003</v>
      </c>
      <c r="D45" s="456"/>
      <c r="E45" s="456">
        <f>SUM(E38:E44)</f>
        <v>69757.86099999999</v>
      </c>
      <c r="F45" s="456"/>
      <c r="G45" s="456">
        <f>SUM(G38:G44)</f>
        <v>416167.32199999999</v>
      </c>
      <c r="H45" s="456"/>
      <c r="I45" s="456">
        <f>SUM(I38:I44)</f>
        <v>567333.53700000013</v>
      </c>
      <c r="J45" s="456"/>
      <c r="K45" s="456">
        <f>SUM(K38:K44)</f>
        <v>31212.073</v>
      </c>
      <c r="L45" s="456"/>
      <c r="M45" s="456">
        <f>SUM(M38:M44)</f>
        <v>46409.884000000005</v>
      </c>
      <c r="N45" s="456"/>
      <c r="O45" s="456">
        <f>SUM(O38:O44)</f>
        <v>490441.24899999995</v>
      </c>
      <c r="P45" s="456"/>
      <c r="Q45" s="456">
        <f>SUM(Q38:Q44)</f>
        <v>429262.43699999998</v>
      </c>
      <c r="R45"/>
    </row>
    <row r="46" spans="1:21" ht="15.75">
      <c r="A46" s="460"/>
      <c r="B46" s="460"/>
      <c r="C46" s="460"/>
      <c r="D46" s="460"/>
      <c r="E46" s="410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/>
      <c r="S46"/>
      <c r="T46"/>
      <c r="U46"/>
    </row>
    <row r="47" spans="1:21" ht="15">
      <c r="A47" s="447" t="s">
        <v>721</v>
      </c>
      <c r="B47" s="448"/>
      <c r="C47" s="447"/>
      <c r="D47" s="448"/>
      <c r="E47" s="447"/>
      <c r="F47" s="448"/>
      <c r="G47" s="447"/>
      <c r="H47" s="448"/>
      <c r="I47" s="447"/>
      <c r="J47" s="448"/>
      <c r="K47" s="447"/>
      <c r="L47" s="448"/>
      <c r="M47" s="447"/>
      <c r="N47" s="448"/>
      <c r="O47" s="447"/>
      <c r="P47" s="448"/>
      <c r="Q47" s="447"/>
      <c r="R47"/>
    </row>
    <row r="48" spans="1:21" ht="15.75">
      <c r="A48" s="447" t="s">
        <v>693</v>
      </c>
      <c r="B48" s="448"/>
      <c r="C48" s="461">
        <v>190786.29</v>
      </c>
      <c r="D48" s="12"/>
      <c r="E48" s="461">
        <v>190786.29</v>
      </c>
      <c r="F48" s="12"/>
      <c r="G48" s="461">
        <v>2442166.11</v>
      </c>
      <c r="H48" s="12"/>
      <c r="I48" s="461">
        <v>2351680.8800000004</v>
      </c>
      <c r="J48" s="12"/>
      <c r="K48" s="461">
        <v>150187.47</v>
      </c>
      <c r="L48" s="12"/>
      <c r="M48" s="461">
        <v>150187.47</v>
      </c>
      <c r="N48" s="12"/>
      <c r="O48" s="461">
        <v>1477080.6800000002</v>
      </c>
      <c r="P48" s="12"/>
      <c r="Q48" s="461">
        <v>2021877.1099999999</v>
      </c>
      <c r="R48"/>
    </row>
    <row r="49" spans="1:18" ht="15.75">
      <c r="A49" s="447" t="s">
        <v>694</v>
      </c>
      <c r="B49" s="448"/>
      <c r="C49" s="461">
        <v>-326508.28000000003</v>
      </c>
      <c r="D49" s="12"/>
      <c r="E49" s="461">
        <v>-326508.28000000003</v>
      </c>
      <c r="F49" s="12"/>
      <c r="G49" s="461">
        <v>2632622.4299999997</v>
      </c>
      <c r="H49" s="12"/>
      <c r="I49" s="461">
        <v>3472141.79</v>
      </c>
      <c r="J49" s="12"/>
      <c r="K49" s="461">
        <v>325513.84999999998</v>
      </c>
      <c r="L49" s="12"/>
      <c r="M49" s="461">
        <v>325513.84999999998</v>
      </c>
      <c r="N49" s="12"/>
      <c r="O49" s="461">
        <v>2292303.83</v>
      </c>
      <c r="P49" s="12"/>
      <c r="Q49" s="461">
        <v>1687534.5100000002</v>
      </c>
      <c r="R49"/>
    </row>
    <row r="50" spans="1:18" ht="15.75">
      <c r="A50" s="447" t="s">
        <v>722</v>
      </c>
      <c r="B50" s="448"/>
      <c r="C50" s="461">
        <v>77010.509999999995</v>
      </c>
      <c r="D50" s="12"/>
      <c r="E50" s="461">
        <v>77010.509999999995</v>
      </c>
      <c r="F50" s="12"/>
      <c r="G50" s="461">
        <v>990817.60000000009</v>
      </c>
      <c r="H50" s="12"/>
      <c r="I50" s="461">
        <v>2302530.0199999996</v>
      </c>
      <c r="J50" s="12"/>
      <c r="K50" s="461">
        <v>254484.22</v>
      </c>
      <c r="L50" s="12"/>
      <c r="M50" s="461">
        <v>254484.22</v>
      </c>
      <c r="N50" s="12"/>
      <c r="O50" s="461">
        <v>1384554.2</v>
      </c>
      <c r="P50" s="12"/>
      <c r="Q50" s="461">
        <v>1808793.3</v>
      </c>
      <c r="R50"/>
    </row>
    <row r="51" spans="1:18" ht="15.75">
      <c r="A51" s="447" t="s">
        <v>723</v>
      </c>
      <c r="B51" s="448"/>
      <c r="C51" s="461">
        <v>1362041</v>
      </c>
      <c r="D51" s="12"/>
      <c r="E51" s="461">
        <v>1362041</v>
      </c>
      <c r="F51" s="12"/>
      <c r="G51" s="461">
        <v>3288015.08</v>
      </c>
      <c r="H51" s="12"/>
      <c r="I51" s="461">
        <v>3484873.0600000005</v>
      </c>
      <c r="J51" s="12"/>
      <c r="K51" s="461">
        <v>227089.74</v>
      </c>
      <c r="L51" s="12"/>
      <c r="M51" s="461">
        <v>227089.74</v>
      </c>
      <c r="N51" s="12"/>
      <c r="O51" s="461">
        <v>2858054.0600000005</v>
      </c>
      <c r="P51" s="12"/>
      <c r="Q51" s="461">
        <v>2488378.2599999998</v>
      </c>
      <c r="R51"/>
    </row>
    <row r="52" spans="1:18" ht="15.75">
      <c r="A52" s="447" t="s">
        <v>691</v>
      </c>
      <c r="B52" s="448"/>
      <c r="C52" s="461">
        <v>51437.8</v>
      </c>
      <c r="D52" s="12"/>
      <c r="E52" s="461">
        <v>51437.8</v>
      </c>
      <c r="F52" s="12"/>
      <c r="G52" s="461">
        <v>623796.99</v>
      </c>
      <c r="H52" s="12"/>
      <c r="I52" s="461">
        <v>364260.67</v>
      </c>
      <c r="J52" s="12"/>
      <c r="K52" s="461">
        <v>39519.57</v>
      </c>
      <c r="L52" s="12"/>
      <c r="M52" s="461">
        <v>39519.57</v>
      </c>
      <c r="N52" s="12"/>
      <c r="O52" s="461">
        <v>321639.60000000003</v>
      </c>
      <c r="P52" s="12"/>
      <c r="Q52" s="461">
        <v>170719.00999999998</v>
      </c>
      <c r="R52"/>
    </row>
    <row r="53" spans="1:18" ht="15.75">
      <c r="A53" s="447" t="s">
        <v>697</v>
      </c>
      <c r="B53" s="448"/>
      <c r="C53" s="461">
        <v>491701.18</v>
      </c>
      <c r="D53" s="12"/>
      <c r="E53" s="461">
        <v>491701.18</v>
      </c>
      <c r="F53" s="12"/>
      <c r="G53" s="461">
        <v>4520022.12</v>
      </c>
      <c r="H53" s="12"/>
      <c r="I53" s="461">
        <v>7559921.5499999989</v>
      </c>
      <c r="J53" s="12"/>
      <c r="K53" s="461">
        <v>269003.05</v>
      </c>
      <c r="L53" s="12"/>
      <c r="M53" s="461">
        <v>269003.05</v>
      </c>
      <c r="N53" s="12"/>
      <c r="O53" s="461">
        <v>3638502.5199999996</v>
      </c>
      <c r="P53" s="12"/>
      <c r="Q53" s="461">
        <v>1883889.2</v>
      </c>
      <c r="R53"/>
    </row>
    <row r="54" spans="1:18" ht="15.75">
      <c r="A54" s="447" t="s">
        <v>698</v>
      </c>
      <c r="B54" s="448"/>
      <c r="C54" s="461">
        <v>47631.47</v>
      </c>
      <c r="D54" s="12"/>
      <c r="E54" s="461">
        <v>47631.47</v>
      </c>
      <c r="F54" s="12"/>
      <c r="G54" s="461">
        <v>314933.05999999994</v>
      </c>
      <c r="H54" s="12"/>
      <c r="I54" s="461">
        <v>297144.38</v>
      </c>
      <c r="J54" s="12"/>
      <c r="K54" s="461">
        <v>31545.09</v>
      </c>
      <c r="L54" s="12"/>
      <c r="M54" s="461">
        <v>31545.09</v>
      </c>
      <c r="N54" s="12"/>
      <c r="O54" s="461">
        <v>294436.81000000006</v>
      </c>
      <c r="P54" s="12"/>
      <c r="Q54" s="461">
        <v>339949.78000000009</v>
      </c>
      <c r="R54"/>
    </row>
    <row r="55" spans="1:18" customFormat="1" ht="0.75" hidden="1" customHeight="1">
      <c r="A55" s="447" t="s">
        <v>699</v>
      </c>
      <c r="B55" s="448"/>
      <c r="C55" s="461">
        <v>0</v>
      </c>
      <c r="D55" s="12"/>
      <c r="E55" s="461">
        <v>0</v>
      </c>
      <c r="F55" s="12"/>
      <c r="G55" s="461">
        <v>0</v>
      </c>
      <c r="H55" s="12"/>
      <c r="I55" s="461">
        <v>0</v>
      </c>
      <c r="J55" s="12"/>
      <c r="K55" s="461">
        <v>0</v>
      </c>
      <c r="L55" s="12"/>
      <c r="M55" s="461">
        <v>0</v>
      </c>
      <c r="N55" s="12"/>
      <c r="O55" s="461">
        <v>0</v>
      </c>
      <c r="P55" s="12"/>
      <c r="Q55" s="461">
        <v>0</v>
      </c>
    </row>
    <row r="56" spans="1:18" ht="15" customHeight="1">
      <c r="A56" s="447" t="s">
        <v>724</v>
      </c>
      <c r="B56" s="448"/>
      <c r="C56" s="461">
        <v>8496.9599999999991</v>
      </c>
      <c r="D56" s="12"/>
      <c r="E56" s="461">
        <v>8496.9599999999991</v>
      </c>
      <c r="F56" s="12"/>
      <c r="G56" s="461">
        <v>131772.54</v>
      </c>
      <c r="H56" s="12"/>
      <c r="I56" s="461">
        <v>202494.07</v>
      </c>
      <c r="J56" s="12"/>
      <c r="K56" s="461">
        <v>4472.1499999999996</v>
      </c>
      <c r="L56" s="12"/>
      <c r="M56" s="461">
        <v>4472.1499999999996</v>
      </c>
      <c r="N56" s="12"/>
      <c r="O56" s="461">
        <v>176280.78</v>
      </c>
      <c r="P56" s="12"/>
      <c r="Q56" s="461">
        <v>442925.36</v>
      </c>
      <c r="R56"/>
    </row>
    <row r="57" spans="1:18" ht="15.75">
      <c r="A57" s="447" t="s">
        <v>725</v>
      </c>
      <c r="B57" s="448"/>
      <c r="C57" s="636">
        <v>-67565.320000000007</v>
      </c>
      <c r="D57" s="12"/>
      <c r="E57" s="636">
        <v>-67565.320000000007</v>
      </c>
      <c r="F57" s="12"/>
      <c r="G57" s="636">
        <v>35059.36000000003</v>
      </c>
      <c r="H57" s="12"/>
      <c r="I57" s="636">
        <v>-1681872.27</v>
      </c>
      <c r="J57" s="12"/>
      <c r="K57" s="636">
        <v>255589.86</v>
      </c>
      <c r="L57" s="12"/>
      <c r="M57" s="636">
        <v>255589.86</v>
      </c>
      <c r="N57" s="12"/>
      <c r="O57" s="636">
        <v>-533882.47000000009</v>
      </c>
      <c r="P57" s="12"/>
      <c r="Q57" s="636">
        <v>612619.78999999992</v>
      </c>
      <c r="R57"/>
    </row>
    <row r="58" spans="1:18" ht="15">
      <c r="A58" s="447"/>
      <c r="B58" s="448"/>
      <c r="C58" s="447"/>
      <c r="D58" s="448"/>
      <c r="E58" s="447"/>
      <c r="F58" s="448"/>
      <c r="G58" s="448"/>
      <c r="H58" s="448"/>
      <c r="I58" s="448"/>
      <c r="J58" s="448"/>
      <c r="K58" s="447"/>
      <c r="L58" s="448"/>
      <c r="M58" s="447"/>
      <c r="N58" s="448"/>
      <c r="O58" s="447"/>
      <c r="P58" s="448"/>
      <c r="Q58" s="447"/>
      <c r="R58"/>
    </row>
    <row r="59" spans="1:18" ht="16.5" thickBot="1">
      <c r="A59" s="447" t="s">
        <v>684</v>
      </c>
      <c r="B59" s="448"/>
      <c r="C59" s="462">
        <f>SUM(C48:C58)</f>
        <v>1835031.6099999999</v>
      </c>
      <c r="D59" s="463"/>
      <c r="E59" s="462">
        <f>SUM(E48:E58)</f>
        <v>1835031.6099999999</v>
      </c>
      <c r="F59" s="463"/>
      <c r="G59" s="462">
        <f>SUM(G48:G58)</f>
        <v>14979205.289999997</v>
      </c>
      <c r="H59" s="463" t="s">
        <v>14</v>
      </c>
      <c r="I59" s="462">
        <f>SUM(I48:I58)</f>
        <v>18353174.149999999</v>
      </c>
      <c r="J59" s="463" t="s">
        <v>14</v>
      </c>
      <c r="K59" s="462">
        <f>SUM(K48:K58)</f>
        <v>1557405</v>
      </c>
      <c r="L59" s="463"/>
      <c r="M59" s="462">
        <f>SUM(M48:M58)</f>
        <v>1557405</v>
      </c>
      <c r="N59" s="463"/>
      <c r="O59" s="462">
        <f>SUM(O48:O58)</f>
        <v>11908970.01</v>
      </c>
      <c r="P59" s="463"/>
      <c r="Q59" s="462">
        <f>SUM(Q48:Q58)</f>
        <v>11456686.319999997</v>
      </c>
      <c r="R59"/>
    </row>
    <row r="60" spans="1:18" ht="16.5" thickTop="1">
      <c r="A60" s="410"/>
      <c r="B60" s="12"/>
      <c r="C60" s="12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/>
    </row>
    <row r="61" spans="1:18" ht="15.75">
      <c r="A61" s="410" t="s">
        <v>342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/>
    </row>
    <row r="62" spans="1:18" ht="15.75">
      <c r="A62" s="410" t="s">
        <v>341</v>
      </c>
      <c r="B62" s="12"/>
      <c r="C62" s="456">
        <v>-430.11754000000002</v>
      </c>
      <c r="D62" s="12"/>
      <c r="E62" s="456">
        <v>659.82036000000005</v>
      </c>
      <c r="F62" s="12"/>
      <c r="G62" s="456"/>
      <c r="H62" s="12"/>
      <c r="I62" s="456"/>
      <c r="J62" s="12"/>
      <c r="K62" s="456">
        <v>833.74683000000005</v>
      </c>
      <c r="L62" s="12"/>
      <c r="M62" s="456">
        <v>1427.7824599999999</v>
      </c>
      <c r="N62" s="464"/>
      <c r="O62" s="456"/>
      <c r="P62" s="12"/>
      <c r="Q62" s="456"/>
      <c r="R62"/>
    </row>
    <row r="63" spans="1:18" ht="15.75">
      <c r="A63" s="410" t="s">
        <v>340</v>
      </c>
      <c r="B63" s="12"/>
      <c r="C63" s="456">
        <v>175.00076999999999</v>
      </c>
      <c r="D63" s="12"/>
      <c r="E63" s="456">
        <v>933.69582000000003</v>
      </c>
      <c r="F63" s="12"/>
      <c r="G63" s="456"/>
      <c r="H63" s="12"/>
      <c r="I63" s="456"/>
      <c r="J63" s="12"/>
      <c r="K63" s="456">
        <v>345.92720000000003</v>
      </c>
      <c r="L63" s="12"/>
      <c r="M63" s="456">
        <v>863.83614</v>
      </c>
      <c r="N63" s="12"/>
      <c r="O63" s="456"/>
      <c r="P63" s="12"/>
      <c r="Q63" s="456"/>
      <c r="R63"/>
    </row>
    <row r="64" spans="1:18" ht="15.75">
      <c r="A64" s="410" t="s">
        <v>339</v>
      </c>
      <c r="B64" s="12"/>
      <c r="C64" s="456">
        <v>125.50123000000001</v>
      </c>
      <c r="D64" s="12"/>
      <c r="E64" s="456">
        <v>178.95675</v>
      </c>
      <c r="F64" s="12"/>
      <c r="G64" s="456"/>
      <c r="H64" s="12"/>
      <c r="I64" s="456"/>
      <c r="J64" s="12"/>
      <c r="K64" s="456">
        <v>390.29777999999999</v>
      </c>
      <c r="L64" s="12"/>
      <c r="M64" s="456">
        <v>227.51365999999999</v>
      </c>
      <c r="N64" s="12"/>
      <c r="O64" s="456"/>
      <c r="P64" s="12"/>
      <c r="Q64" s="456"/>
      <c r="R64"/>
    </row>
    <row r="65" spans="1:18" ht="15.75">
      <c r="A65" s="410" t="s">
        <v>387</v>
      </c>
      <c r="B65" s="12"/>
      <c r="C65" s="456">
        <v>333.15370999999999</v>
      </c>
      <c r="D65" s="12"/>
      <c r="E65" s="456">
        <v>223.40863999999999</v>
      </c>
      <c r="F65" s="12"/>
      <c r="G65" s="456"/>
      <c r="H65" s="12"/>
      <c r="I65" s="456"/>
      <c r="J65" s="12"/>
      <c r="K65" s="456">
        <v>733.49640999999997</v>
      </c>
      <c r="L65" s="12"/>
      <c r="M65" s="456">
        <v>475.34566999999998</v>
      </c>
      <c r="N65" s="12"/>
      <c r="O65" s="456"/>
      <c r="P65" s="12"/>
      <c r="Q65" s="456"/>
      <c r="R65"/>
    </row>
    <row r="66" spans="1:18" ht="15.75">
      <c r="A66" s="410" t="s">
        <v>726</v>
      </c>
      <c r="B66" s="12"/>
      <c r="C66" s="456">
        <v>502.65190000000001</v>
      </c>
      <c r="D66" s="12"/>
      <c r="E66" s="456">
        <v>0.19608</v>
      </c>
      <c r="F66" s="12"/>
      <c r="G66" s="456"/>
      <c r="H66" s="12"/>
      <c r="I66" s="456"/>
      <c r="J66" s="12"/>
      <c r="K66" s="456">
        <v>514.37532999999996</v>
      </c>
      <c r="L66" s="12"/>
      <c r="M66" s="456">
        <v>4.7161799999999996</v>
      </c>
      <c r="N66" s="12"/>
      <c r="O66" s="456"/>
      <c r="P66" s="12"/>
      <c r="Q66" s="456"/>
      <c r="R66"/>
    </row>
    <row r="67" spans="1:18" ht="15.75">
      <c r="A67" s="410" t="s">
        <v>727</v>
      </c>
      <c r="B67" s="12"/>
      <c r="C67" s="456">
        <v>6.5415999999999999</v>
      </c>
      <c r="D67" s="12"/>
      <c r="E67" s="456">
        <v>1.5050300000000001</v>
      </c>
      <c r="F67" s="12"/>
      <c r="G67" s="456"/>
      <c r="H67" s="12"/>
      <c r="I67" s="456"/>
      <c r="J67" s="12"/>
      <c r="K67" s="456">
        <v>704.97519</v>
      </c>
      <c r="L67" s="12"/>
      <c r="M67" s="456">
        <v>1.11178</v>
      </c>
      <c r="N67" s="12"/>
      <c r="O67" s="456"/>
      <c r="P67" s="12"/>
      <c r="Q67" s="456"/>
      <c r="R67"/>
    </row>
    <row r="68" spans="1:18" ht="15.75">
      <c r="A68" s="26" t="s">
        <v>390</v>
      </c>
      <c r="B68" s="12"/>
      <c r="C68" s="636">
        <v>244.90198000000001</v>
      </c>
      <c r="D68" s="12"/>
      <c r="E68" s="636">
        <v>147.85891000000001</v>
      </c>
      <c r="F68" s="12"/>
      <c r="G68" s="456"/>
      <c r="H68" s="12"/>
      <c r="I68" s="456"/>
      <c r="J68" s="12"/>
      <c r="K68" s="636">
        <v>3794.9430600000001</v>
      </c>
      <c r="L68" s="12"/>
      <c r="M68" s="636">
        <v>83.885810000000006</v>
      </c>
      <c r="N68" s="12"/>
      <c r="O68" s="456"/>
      <c r="P68" s="12"/>
      <c r="Q68" s="456"/>
      <c r="R68"/>
    </row>
    <row r="69" spans="1:18" ht="15.75">
      <c r="A69" s="410"/>
      <c r="B69" s="12"/>
      <c r="C69" s="12"/>
      <c r="D69" s="12"/>
      <c r="E69" s="12"/>
      <c r="F69" s="14"/>
      <c r="G69" s="14"/>
      <c r="H69" s="14"/>
      <c r="I69" s="14"/>
      <c r="J69" s="14"/>
      <c r="K69" s="12"/>
      <c r="L69" s="12"/>
      <c r="M69" s="12"/>
      <c r="N69" s="12"/>
      <c r="O69" s="12"/>
      <c r="P69" s="12"/>
      <c r="Q69" s="12"/>
      <c r="R69"/>
    </row>
    <row r="70" spans="1:18" ht="16.5" thickBot="1">
      <c r="A70" s="410" t="s">
        <v>416</v>
      </c>
      <c r="B70" s="12"/>
      <c r="C70" s="465">
        <f>SUM(C62:C69)</f>
        <v>957.63364999999999</v>
      </c>
      <c r="D70" s="466"/>
      <c r="E70" s="465">
        <f>SUM(E62:E69)</f>
        <v>2145.4415899999999</v>
      </c>
      <c r="F70" s="463"/>
      <c r="G70" s="463"/>
      <c r="H70" s="463"/>
      <c r="I70" s="463"/>
      <c r="J70" s="463"/>
      <c r="K70" s="465">
        <f>SUM(K62:K69)</f>
        <v>7317.7618000000002</v>
      </c>
      <c r="L70" s="465"/>
      <c r="M70" s="465">
        <f>SUM(M62:M69)</f>
        <v>3084.1917000000003</v>
      </c>
      <c r="N70" s="12"/>
      <c r="O70" s="300"/>
      <c r="P70" s="12"/>
      <c r="Q70" s="12"/>
      <c r="R70"/>
    </row>
    <row r="71" spans="1:18" ht="16.5" thickTop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/>
    </row>
    <row r="72" spans="1:18" ht="15.75">
      <c r="A72" s="409"/>
      <c r="B72" s="409"/>
      <c r="C72" s="409" t="s">
        <v>710</v>
      </c>
      <c r="D72" s="409"/>
      <c r="E72" s="467"/>
      <c r="F72" s="409"/>
      <c r="G72" s="409"/>
      <c r="H72" s="409"/>
      <c r="I72" s="409"/>
      <c r="J72" s="409"/>
      <c r="K72" s="409" t="s">
        <v>14</v>
      </c>
      <c r="L72" s="409"/>
      <c r="M72" s="409"/>
      <c r="N72" s="409"/>
      <c r="O72" s="432" t="s">
        <v>728</v>
      </c>
      <c r="P72" s="12"/>
      <c r="Q72" s="12"/>
      <c r="R72"/>
    </row>
    <row r="73" spans="1:18">
      <c r="A73"/>
      <c r="B73"/>
      <c r="C73"/>
      <c r="D73"/>
      <c r="E73" s="128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>
      <c r="A74"/>
      <c r="B74"/>
      <c r="C74"/>
      <c r="D74"/>
      <c r="E74" s="128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>
      <c r="E75" s="468"/>
    </row>
    <row r="76" spans="1:18">
      <c r="C76" s="470"/>
      <c r="E76" s="471"/>
      <c r="G76" s="470"/>
    </row>
    <row r="77" spans="1:18">
      <c r="C77" s="468"/>
      <c r="E77" s="468"/>
      <c r="G77" s="468"/>
    </row>
  </sheetData>
  <mergeCells count="7">
    <mergeCell ref="A1:Q1"/>
    <mergeCell ref="C6:I6"/>
    <mergeCell ref="K6:Q6"/>
    <mergeCell ref="C7:E7"/>
    <mergeCell ref="G7:I7"/>
    <mergeCell ref="K7:M7"/>
    <mergeCell ref="O7:Q7"/>
  </mergeCells>
  <pageMargins left="0.7" right="0.7" top="0.75" bottom="0.75" header="0.3" footer="0.3"/>
  <pageSetup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83"/>
  <sheetViews>
    <sheetView topLeftCell="A47" zoomScaleNormal="100" zoomScaleSheetLayoutView="100" workbookViewId="0">
      <selection activeCell="G10" sqref="G10"/>
    </sheetView>
  </sheetViews>
  <sheetFormatPr defaultRowHeight="12.75"/>
  <cols>
    <col min="2" max="2" width="46.5703125" style="6" customWidth="1"/>
    <col min="3" max="3" width="0.28515625" hidden="1" customWidth="1"/>
    <col min="4" max="4" width="28" style="11" customWidth="1"/>
    <col min="5" max="5" width="10.7109375" bestFit="1" customWidth="1"/>
  </cols>
  <sheetData>
    <row r="1" spans="1:5" s="163" customFormat="1" ht="15.75">
      <c r="A1" s="753" t="s">
        <v>0</v>
      </c>
      <c r="B1" s="753"/>
      <c r="C1" s="754"/>
      <c r="D1" s="755"/>
    </row>
    <row r="2" spans="1:5" s="163" customFormat="1" ht="15.75">
      <c r="A2" s="756" t="s">
        <v>239</v>
      </c>
      <c r="B2" s="756"/>
      <c r="C2" s="757"/>
      <c r="D2" s="755"/>
    </row>
    <row r="3" spans="1:5" s="163" customFormat="1" ht="15.75">
      <c r="A3" s="758" t="s">
        <v>240</v>
      </c>
      <c r="B3" s="753"/>
      <c r="C3" s="754"/>
      <c r="D3" s="755"/>
    </row>
    <row r="4" spans="1:5" ht="24" customHeight="1">
      <c r="B4" s="199"/>
      <c r="C4" s="124"/>
      <c r="D4" s="609" t="s">
        <v>370</v>
      </c>
    </row>
    <row r="5" spans="1:5" ht="15.75">
      <c r="A5" s="124"/>
      <c r="B5" s="200"/>
      <c r="C5" s="125"/>
      <c r="D5" s="610" t="str">
        <f>'Page 10'!B6</f>
        <v>MAY  2021</v>
      </c>
    </row>
    <row r="6" spans="1:5" ht="9.6" customHeight="1">
      <c r="A6" s="124"/>
      <c r="B6" s="602"/>
      <c r="C6" s="125"/>
      <c r="D6" s="189"/>
    </row>
    <row r="7" spans="1:5" ht="15.75">
      <c r="A7" s="124"/>
      <c r="B7" s="603" t="s">
        <v>71</v>
      </c>
      <c r="C7" s="124"/>
      <c r="D7" s="190"/>
    </row>
    <row r="8" spans="1:5" ht="15.75">
      <c r="A8" s="124"/>
      <c r="B8" s="602" t="s">
        <v>793</v>
      </c>
      <c r="C8" s="124"/>
      <c r="D8" s="607">
        <v>117016967.51000001</v>
      </c>
    </row>
    <row r="9" spans="1:5" ht="15.75">
      <c r="A9" s="124"/>
      <c r="B9" s="602" t="s">
        <v>241</v>
      </c>
      <c r="C9" s="124"/>
      <c r="D9" s="607">
        <v>30666905.379999999</v>
      </c>
      <c r="E9" s="11"/>
    </row>
    <row r="10" spans="1:5" ht="15.75">
      <c r="A10" s="124"/>
      <c r="B10" s="602" t="s">
        <v>242</v>
      </c>
      <c r="C10" s="124"/>
      <c r="D10" s="607">
        <v>97621591.219999999</v>
      </c>
      <c r="E10" s="11"/>
    </row>
    <row r="11" spans="1:5" ht="15.75" hidden="1">
      <c r="A11" s="124"/>
      <c r="B11" s="602" t="s">
        <v>243</v>
      </c>
      <c r="C11" s="124"/>
      <c r="D11" s="607">
        <v>0</v>
      </c>
    </row>
    <row r="12" spans="1:5" ht="15.75">
      <c r="A12" s="124"/>
      <c r="B12" s="602" t="s">
        <v>224</v>
      </c>
      <c r="C12" s="124"/>
      <c r="D12" s="607">
        <v>1216609.0199999998</v>
      </c>
      <c r="E12" s="11"/>
    </row>
    <row r="13" spans="1:5" ht="15.75">
      <c r="A13" s="124"/>
      <c r="B13" s="602" t="s">
        <v>225</v>
      </c>
      <c r="C13" s="124"/>
      <c r="D13" s="607">
        <v>-16344.670000000002</v>
      </c>
    </row>
    <row r="14" spans="1:5" ht="15.75">
      <c r="A14" s="124"/>
      <c r="B14" s="602" t="s">
        <v>113</v>
      </c>
      <c r="C14" s="124"/>
      <c r="D14" s="607">
        <v>366603.76999999996</v>
      </c>
    </row>
    <row r="15" spans="1:5" ht="15.75">
      <c r="A15" s="124"/>
      <c r="B15" s="602" t="s">
        <v>208</v>
      </c>
      <c r="C15" s="124"/>
      <c r="D15" s="607">
        <v>-1645.37</v>
      </c>
    </row>
    <row r="16" spans="1:5" ht="15.75">
      <c r="A16" s="124"/>
      <c r="B16" s="602" t="s">
        <v>802</v>
      </c>
      <c r="C16" s="124"/>
      <c r="D16" s="607">
        <v>-5323.43</v>
      </c>
    </row>
    <row r="17" spans="1:6" ht="15.75">
      <c r="A17" s="124"/>
      <c r="B17" s="602" t="s">
        <v>834</v>
      </c>
      <c r="C17" s="124"/>
      <c r="D17" s="607">
        <v>5000</v>
      </c>
    </row>
    <row r="18" spans="1:6" ht="15.75">
      <c r="B18" s="602" t="s">
        <v>83</v>
      </c>
      <c r="C18" s="124"/>
      <c r="D18" s="607">
        <v>-2000271.3800000001</v>
      </c>
    </row>
    <row r="19" spans="1:6" ht="15.75">
      <c r="B19" s="602" t="s">
        <v>244</v>
      </c>
      <c r="C19" s="124"/>
      <c r="D19" s="608">
        <v>1151562.03</v>
      </c>
    </row>
    <row r="20" spans="1:6" ht="15.75">
      <c r="B20" s="602" t="s">
        <v>245</v>
      </c>
      <c r="C20" s="124"/>
      <c r="D20" s="92">
        <f>SUM(D8:D19)</f>
        <v>246021654.08000004</v>
      </c>
      <c r="F20" s="11"/>
    </row>
    <row r="21" spans="1:6" ht="15.75">
      <c r="B21" s="602"/>
      <c r="C21" s="124"/>
      <c r="D21" s="191"/>
    </row>
    <row r="22" spans="1:6" ht="15.75">
      <c r="B22" s="603" t="s">
        <v>246</v>
      </c>
      <c r="C22" s="124"/>
      <c r="D22" s="191"/>
    </row>
    <row r="23" spans="1:6" ht="15.75">
      <c r="B23" s="602" t="s">
        <v>196</v>
      </c>
      <c r="C23" s="124"/>
      <c r="D23" s="607">
        <v>99647794.049999997</v>
      </c>
    </row>
    <row r="24" spans="1:6" ht="15.75">
      <c r="B24" s="602" t="s">
        <v>286</v>
      </c>
      <c r="C24" s="124"/>
      <c r="D24" s="607">
        <v>1045595.38</v>
      </c>
    </row>
    <row r="25" spans="1:6" ht="15.75">
      <c r="B25" s="602" t="s">
        <v>247</v>
      </c>
      <c r="C25" s="124"/>
      <c r="D25" s="607">
        <v>37346890.5</v>
      </c>
    </row>
    <row r="26" spans="1:6" ht="15.75">
      <c r="B26" s="602" t="s">
        <v>248</v>
      </c>
      <c r="C26" s="124"/>
      <c r="D26" s="607">
        <v>8109238.5399999991</v>
      </c>
    </row>
    <row r="27" spans="1:6" ht="15.75">
      <c r="B27" s="602" t="s">
        <v>249</v>
      </c>
      <c r="C27" s="124"/>
      <c r="D27" s="607">
        <v>5183967.59</v>
      </c>
    </row>
    <row r="28" spans="1:6" ht="15.75">
      <c r="B28" s="602" t="s">
        <v>250</v>
      </c>
      <c r="C28" s="124"/>
      <c r="D28" s="607">
        <v>41945490.719999999</v>
      </c>
    </row>
    <row r="29" spans="1:6" ht="15.75">
      <c r="B29" s="602" t="s">
        <v>251</v>
      </c>
      <c r="C29" s="124"/>
      <c r="D29" s="607">
        <v>14514454.23</v>
      </c>
    </row>
    <row r="30" spans="1:6" ht="15.75" hidden="1">
      <c r="B30" s="602" t="s">
        <v>303</v>
      </c>
      <c r="C30" s="124"/>
      <c r="D30" s="601">
        <v>0</v>
      </c>
    </row>
    <row r="31" spans="1:6" ht="15.75">
      <c r="B31" s="602" t="s">
        <v>794</v>
      </c>
      <c r="C31" s="124"/>
      <c r="D31" s="92">
        <v>207793431.00999999</v>
      </c>
    </row>
    <row r="32" spans="1:6" ht="15.75">
      <c r="B32" s="602"/>
      <c r="C32" s="124"/>
      <c r="D32" s="192"/>
    </row>
    <row r="33" spans="2:4" ht="15.75">
      <c r="B33" s="604" t="s">
        <v>252</v>
      </c>
      <c r="C33" s="124"/>
      <c r="D33" s="567">
        <f>+D20-D31</f>
        <v>38228223.070000052</v>
      </c>
    </row>
    <row r="34" spans="2:4" ht="15.75">
      <c r="B34" s="605"/>
      <c r="C34" s="124"/>
      <c r="D34" s="114"/>
    </row>
    <row r="35" spans="2:4" ht="15.75">
      <c r="B35" s="606" t="s">
        <v>253</v>
      </c>
      <c r="C35" s="124"/>
      <c r="D35" s="114"/>
    </row>
    <row r="36" spans="2:4" ht="15.75">
      <c r="B36" s="602" t="s">
        <v>251</v>
      </c>
      <c r="C36" s="124"/>
      <c r="D36" s="607">
        <v>14514454.23</v>
      </c>
    </row>
    <row r="37" spans="2:4" ht="15.75" hidden="1">
      <c r="B37" s="602" t="s">
        <v>303</v>
      </c>
      <c r="C37" s="124"/>
      <c r="D37" s="607">
        <v>0</v>
      </c>
    </row>
    <row r="38" spans="2:4" ht="15.75">
      <c r="B38" s="602" t="s">
        <v>254</v>
      </c>
      <c r="C38" s="124"/>
      <c r="D38" s="607">
        <v>2000271.3800000001</v>
      </c>
    </row>
    <row r="39" spans="2:4" ht="15.75">
      <c r="B39" s="604" t="s">
        <v>255</v>
      </c>
      <c r="C39" s="124"/>
      <c r="D39" s="607">
        <v>2556170.7600000002</v>
      </c>
    </row>
    <row r="40" spans="2:4" ht="15.75">
      <c r="B40" s="604" t="s">
        <v>374</v>
      </c>
      <c r="C40" s="124"/>
      <c r="D40" s="607">
        <v>13010047.380000001</v>
      </c>
    </row>
    <row r="41" spans="2:4" ht="15.75">
      <c r="B41" s="604" t="s">
        <v>382</v>
      </c>
      <c r="C41" s="124"/>
      <c r="D41" s="607">
        <v>4513315.3</v>
      </c>
    </row>
    <row r="42" spans="2:4" ht="15.75">
      <c r="B42" s="604"/>
      <c r="C42" s="124"/>
      <c r="D42" s="194"/>
    </row>
    <row r="43" spans="2:4" ht="15.75">
      <c r="B43" s="604" t="s">
        <v>256</v>
      </c>
      <c r="C43" s="124"/>
      <c r="D43" s="193">
        <f>SUM(D36:D42)</f>
        <v>36594259.049999997</v>
      </c>
    </row>
    <row r="44" spans="2:4" ht="15.75">
      <c r="B44" s="605"/>
      <c r="C44" s="124"/>
      <c r="D44" s="193"/>
    </row>
    <row r="45" spans="2:4" ht="15.75">
      <c r="B45" s="606" t="s">
        <v>257</v>
      </c>
      <c r="C45" s="124"/>
      <c r="D45" s="193"/>
    </row>
    <row r="46" spans="2:4" ht="15.75">
      <c r="B46" s="604" t="s">
        <v>258</v>
      </c>
      <c r="C46" s="124"/>
      <c r="D46" s="193"/>
    </row>
    <row r="47" spans="2:4" ht="15.75">
      <c r="B47" s="604" t="s">
        <v>259</v>
      </c>
      <c r="C47" s="124"/>
      <c r="D47" s="568">
        <v>762325.13500000001</v>
      </c>
    </row>
    <row r="48" spans="2:4" ht="15.75">
      <c r="B48" s="604" t="s">
        <v>260</v>
      </c>
      <c r="C48" s="124"/>
      <c r="D48" s="114">
        <f>SUM(D47)</f>
        <v>762325.13500000001</v>
      </c>
    </row>
    <row r="49" spans="2:4" ht="15.75">
      <c r="B49" s="605"/>
      <c r="C49" s="124"/>
      <c r="D49" s="114"/>
    </row>
    <row r="50" spans="2:4" ht="15.75">
      <c r="B50" s="604" t="s">
        <v>261</v>
      </c>
      <c r="C50" s="124"/>
      <c r="D50" s="195">
        <f>+D48+D43+D33</f>
        <v>75584807.255000055</v>
      </c>
    </row>
    <row r="51" spans="2:4" ht="15.75">
      <c r="B51" s="605"/>
      <c r="C51" s="124"/>
      <c r="D51" s="114"/>
    </row>
    <row r="52" spans="2:4" ht="15.75">
      <c r="B52" s="606" t="s">
        <v>262</v>
      </c>
      <c r="C52" s="124"/>
      <c r="D52" s="114"/>
    </row>
    <row r="53" spans="2:4" ht="15.75">
      <c r="B53" s="604" t="s">
        <v>263</v>
      </c>
      <c r="C53" s="124"/>
      <c r="D53" s="193"/>
    </row>
    <row r="54" spans="2:4" ht="15.75">
      <c r="B54" s="604" t="s">
        <v>264</v>
      </c>
      <c r="C54" s="124"/>
      <c r="D54" s="193">
        <v>4582920.833333334</v>
      </c>
    </row>
    <row r="55" spans="2:4" ht="15.75">
      <c r="B55" s="604" t="s">
        <v>265</v>
      </c>
      <c r="C55" s="124"/>
      <c r="D55" s="193">
        <v>3448898.75</v>
      </c>
    </row>
    <row r="56" spans="2:4" ht="15.75">
      <c r="B56" s="604" t="s">
        <v>420</v>
      </c>
      <c r="C56" s="124"/>
      <c r="D56" s="216">
        <v>793176.77083333326</v>
      </c>
    </row>
    <row r="57" spans="2:4" ht="15.75">
      <c r="B57" s="604" t="s">
        <v>266</v>
      </c>
      <c r="C57" s="124"/>
      <c r="D57" s="691">
        <v>5696166.666666667</v>
      </c>
    </row>
    <row r="58" spans="2:4" ht="15.75">
      <c r="B58" s="604" t="s">
        <v>839</v>
      </c>
      <c r="C58" s="124"/>
      <c r="D58" s="691">
        <v>0</v>
      </c>
    </row>
    <row r="59" spans="2:4" ht="15.75">
      <c r="B59" s="604" t="s">
        <v>853</v>
      </c>
      <c r="C59" s="124"/>
      <c r="D59" s="619">
        <v>584957</v>
      </c>
    </row>
    <row r="60" spans="2:4" ht="15.75">
      <c r="B60" s="604" t="s">
        <v>267</v>
      </c>
      <c r="C60" s="124"/>
      <c r="D60" s="193">
        <f>SUM(D54:D59)</f>
        <v>15106120.020833336</v>
      </c>
    </row>
    <row r="61" spans="2:4" ht="15.75">
      <c r="B61" s="605"/>
      <c r="C61" s="124"/>
      <c r="D61" s="193"/>
    </row>
    <row r="62" spans="2:4" ht="15.75">
      <c r="B62" s="604" t="s">
        <v>268</v>
      </c>
      <c r="C62" s="124"/>
      <c r="D62" s="193"/>
    </row>
    <row r="63" spans="2:4" ht="15.75">
      <c r="B63" s="604" t="s">
        <v>269</v>
      </c>
      <c r="C63" s="124"/>
      <c r="D63" s="193">
        <v>2639312.5</v>
      </c>
    </row>
    <row r="64" spans="2:4" ht="15.75">
      <c r="B64" s="604" t="s">
        <v>270</v>
      </c>
      <c r="C64" s="124"/>
      <c r="D64" s="568">
        <v>1692709.3333333333</v>
      </c>
    </row>
    <row r="65" spans="2:4" ht="15.75">
      <c r="B65" s="604" t="s">
        <v>271</v>
      </c>
      <c r="C65" s="124"/>
      <c r="D65" s="193">
        <f>SUM(D63:D64)</f>
        <v>4332021.833333333</v>
      </c>
    </row>
    <row r="66" spans="2:4" ht="15.75">
      <c r="B66" s="605"/>
      <c r="C66" s="124"/>
      <c r="D66" s="114"/>
    </row>
    <row r="67" spans="2:4" ht="15.75">
      <c r="B67" s="604" t="s">
        <v>272</v>
      </c>
      <c r="C67" s="124"/>
      <c r="D67" s="114">
        <f>+D65+D60</f>
        <v>19438141.854166668</v>
      </c>
    </row>
    <row r="68" spans="2:4" ht="15.75">
      <c r="B68" s="605"/>
      <c r="C68" s="124"/>
      <c r="D68" s="114"/>
    </row>
    <row r="69" spans="2:4" ht="15.75">
      <c r="B69" s="604" t="s">
        <v>273</v>
      </c>
      <c r="C69" s="124"/>
      <c r="D69" s="114"/>
    </row>
    <row r="70" spans="2:4" ht="15.75">
      <c r="B70" s="604" t="s">
        <v>274</v>
      </c>
      <c r="C70" s="124"/>
      <c r="D70" s="92">
        <v>1645545.61</v>
      </c>
    </row>
    <row r="71" spans="2:4" ht="15.75" hidden="1">
      <c r="B71" s="604" t="s">
        <v>275</v>
      </c>
      <c r="C71" s="124"/>
      <c r="D71" s="216">
        <v>0</v>
      </c>
    </row>
    <row r="72" spans="2:4" ht="15.75">
      <c r="B72" s="136" t="s">
        <v>824</v>
      </c>
      <c r="D72" s="92">
        <v>28600000</v>
      </c>
    </row>
    <row r="73" spans="2:4" ht="15.75">
      <c r="B73" s="604" t="s">
        <v>276</v>
      </c>
      <c r="C73" s="124"/>
      <c r="D73" s="569">
        <f>SUM(D70:D72)</f>
        <v>30245545.609999999</v>
      </c>
    </row>
    <row r="74" spans="2:4" ht="15.75">
      <c r="B74" s="605"/>
      <c r="C74" s="124"/>
      <c r="D74" s="216"/>
    </row>
    <row r="75" spans="2:4" ht="15.75">
      <c r="B75" s="604" t="s">
        <v>277</v>
      </c>
      <c r="C75" s="124"/>
      <c r="D75" s="595">
        <f>+D67+D73</f>
        <v>49683687.464166671</v>
      </c>
    </row>
    <row r="76" spans="2:4" ht="15.75">
      <c r="B76" s="605"/>
      <c r="C76" s="124"/>
      <c r="D76" s="92"/>
    </row>
    <row r="77" spans="2:4" ht="15.75">
      <c r="B77" s="606" t="s">
        <v>278</v>
      </c>
      <c r="C77" s="124"/>
      <c r="D77" s="15"/>
    </row>
    <row r="78" spans="2:4" ht="15.75">
      <c r="B78" s="604" t="s">
        <v>279</v>
      </c>
      <c r="C78" s="124"/>
      <c r="D78" s="201">
        <f>+D50/D60</f>
        <v>5.0035884231529089</v>
      </c>
    </row>
    <row r="79" spans="2:4" ht="15.75">
      <c r="B79" s="604" t="s">
        <v>375</v>
      </c>
      <c r="C79" s="124"/>
      <c r="D79" s="201">
        <f>+D50/D67</f>
        <v>3.8884790440398014</v>
      </c>
    </row>
    <row r="80" spans="2:4" ht="15.75">
      <c r="B80" s="604" t="s">
        <v>202</v>
      </c>
      <c r="C80" s="124"/>
      <c r="D80" s="201">
        <f>+D50/D75</f>
        <v>1.5213203993667745</v>
      </c>
    </row>
    <row r="81" spans="4:4" ht="15.75">
      <c r="D81" s="15"/>
    </row>
    <row r="82" spans="4:4" ht="15.75">
      <c r="D82" s="197" t="s">
        <v>284</v>
      </c>
    </row>
    <row r="83" spans="4:4" ht="15">
      <c r="D83" s="198"/>
    </row>
  </sheetData>
  <mergeCells count="3">
    <mergeCell ref="A1:D1"/>
    <mergeCell ref="A2:D2"/>
    <mergeCell ref="A3:D3"/>
  </mergeCells>
  <pageMargins left="0.7" right="0.7" top="0.75" bottom="0.75" header="0.3" footer="0.3"/>
  <pageSetup scale="5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6"/>
  <sheetViews>
    <sheetView topLeftCell="A7" zoomScaleNormal="100" workbookViewId="0">
      <selection activeCell="B32" sqref="B32:B37"/>
    </sheetView>
  </sheetViews>
  <sheetFormatPr defaultRowHeight="12.75"/>
  <cols>
    <col min="1" max="1" width="34.7109375" customWidth="1"/>
    <col min="2" max="3" width="13.5703125" customWidth="1"/>
    <col min="4" max="4" width="16.85546875" customWidth="1"/>
  </cols>
  <sheetData>
    <row r="1" spans="1:4" s="163" customFormat="1" ht="15.75">
      <c r="A1" s="534" t="s">
        <v>0</v>
      </c>
      <c r="B1" s="534"/>
      <c r="C1" s="534"/>
      <c r="D1" s="534"/>
    </row>
    <row r="2" spans="1:4" s="163" customFormat="1" ht="15.75">
      <c r="A2" s="534" t="s">
        <v>521</v>
      </c>
      <c r="B2" s="534"/>
      <c r="C2" s="534"/>
      <c r="D2" s="534"/>
    </row>
    <row r="3" spans="1:4" s="163" customFormat="1" ht="15.75">
      <c r="A3" s="533" t="str">
        <f>Page1!A3</f>
        <v>MAY 31, 2021 and 2020</v>
      </c>
      <c r="B3" s="182"/>
      <c r="C3" s="182"/>
      <c r="D3" s="182"/>
    </row>
    <row r="4" spans="1:4" ht="15.75">
      <c r="A4" s="688" t="str">
        <f>Page1!A4</f>
        <v>FY' 2021</v>
      </c>
      <c r="B4" s="18"/>
      <c r="C4" s="18"/>
      <c r="D4" s="20"/>
    </row>
    <row r="5" spans="1:4" ht="15.75">
      <c r="A5" s="19"/>
      <c r="B5" s="18"/>
      <c r="C5" s="18"/>
      <c r="D5" s="20"/>
    </row>
    <row r="6" spans="1:4" ht="15.75">
      <c r="A6" s="19"/>
      <c r="B6" s="21" t="s">
        <v>138</v>
      </c>
      <c r="C6" s="21"/>
    </row>
    <row r="7" spans="1:4" ht="15.75">
      <c r="A7" s="19"/>
      <c r="B7" s="21"/>
      <c r="C7" s="21"/>
    </row>
    <row r="8" spans="1:4" ht="15.75">
      <c r="A8" s="86" t="s">
        <v>139</v>
      </c>
      <c r="B8" s="20"/>
      <c r="C8" s="86"/>
    </row>
    <row r="9" spans="1:4" ht="15.75">
      <c r="A9" s="86" t="s">
        <v>140</v>
      </c>
      <c r="B9" s="91">
        <v>58296725.030000001</v>
      </c>
      <c r="C9" s="88"/>
    </row>
    <row r="10" spans="1:4" ht="15.75">
      <c r="A10" s="86" t="s">
        <v>141</v>
      </c>
      <c r="B10" s="90">
        <v>25445786.039999999</v>
      </c>
      <c r="C10" s="88"/>
    </row>
    <row r="11" spans="1:4" ht="15.75">
      <c r="A11" s="86" t="s">
        <v>142</v>
      </c>
      <c r="B11" s="90">
        <v>57802115.479999997</v>
      </c>
      <c r="C11" s="88"/>
    </row>
    <row r="12" spans="1:4" ht="15.75">
      <c r="A12" s="86" t="s">
        <v>143</v>
      </c>
      <c r="B12" s="90">
        <v>5110491.4000000004</v>
      </c>
      <c r="C12" s="88"/>
    </row>
    <row r="13" spans="1:4" ht="15.75" hidden="1">
      <c r="A13" s="86" t="s">
        <v>144</v>
      </c>
      <c r="B13" s="90">
        <v>0</v>
      </c>
      <c r="C13" s="88"/>
    </row>
    <row r="14" spans="1:4" ht="15.75">
      <c r="A14" s="86" t="s">
        <v>795</v>
      </c>
      <c r="B14" s="90">
        <v>366603.76999999996</v>
      </c>
      <c r="C14" s="88"/>
    </row>
    <row r="15" spans="1:4" ht="15.75">
      <c r="A15" s="86" t="s">
        <v>220</v>
      </c>
      <c r="B15" s="90">
        <v>0</v>
      </c>
      <c r="C15" s="88"/>
    </row>
    <row r="16" spans="1:4" ht="15.75">
      <c r="A16" s="86" t="s">
        <v>145</v>
      </c>
      <c r="B16" s="90">
        <v>97621591.219999999</v>
      </c>
      <c r="C16" s="88"/>
    </row>
    <row r="17" spans="1:3" ht="15.75" hidden="1">
      <c r="A17" s="86" t="s">
        <v>146</v>
      </c>
      <c r="B17" s="90">
        <v>0</v>
      </c>
      <c r="C17" s="88"/>
    </row>
    <row r="18" spans="1:3" ht="15.75">
      <c r="A18" s="86" t="s">
        <v>232</v>
      </c>
      <c r="B18" s="90">
        <v>1216609.0199999998</v>
      </c>
      <c r="C18" s="92"/>
    </row>
    <row r="19" spans="1:3" ht="15.75">
      <c r="A19" s="86" t="s">
        <v>233</v>
      </c>
      <c r="B19" s="114">
        <v>-16344.670000000002</v>
      </c>
      <c r="C19" s="92"/>
    </row>
    <row r="20" spans="1:3" ht="15.75">
      <c r="A20" s="86" t="s">
        <v>147</v>
      </c>
      <c r="B20" s="90">
        <v>1028793.26</v>
      </c>
      <c r="C20" s="88"/>
    </row>
    <row r="21" spans="1:3" ht="15.75" hidden="1">
      <c r="A21" s="86" t="s">
        <v>371</v>
      </c>
      <c r="B21" s="90">
        <v>0</v>
      </c>
      <c r="C21" s="88"/>
    </row>
    <row r="22" spans="1:3" ht="15.75">
      <c r="A22" s="86" t="s">
        <v>209</v>
      </c>
      <c r="B22" s="114">
        <v>-1645.37</v>
      </c>
      <c r="C22" s="88"/>
    </row>
    <row r="23" spans="1:3" ht="15.75">
      <c r="A23" s="86" t="s">
        <v>803</v>
      </c>
      <c r="B23" s="114">
        <v>-5323.43</v>
      </c>
      <c r="C23" s="88"/>
    </row>
    <row r="24" spans="1:3" ht="15.75">
      <c r="A24" s="86" t="s">
        <v>835</v>
      </c>
      <c r="B24" s="114">
        <v>5000</v>
      </c>
      <c r="C24" s="88"/>
    </row>
    <row r="25" spans="1:3" ht="15.75">
      <c r="A25" s="126" t="s">
        <v>293</v>
      </c>
      <c r="B25" s="90">
        <v>1151562.03</v>
      </c>
      <c r="C25" s="88"/>
    </row>
    <row r="26" spans="1:3" ht="15.75">
      <c r="A26" s="93" t="s">
        <v>198</v>
      </c>
      <c r="B26" s="114">
        <v>-2000271.3800000001</v>
      </c>
      <c r="C26" s="94"/>
    </row>
    <row r="27" spans="1:3" ht="15.75">
      <c r="A27" s="86"/>
      <c r="B27" s="570">
        <f>SUM(B9:B26)</f>
        <v>246021692.40000001</v>
      </c>
      <c r="C27" s="88"/>
    </row>
    <row r="28" spans="1:3" ht="15.75">
      <c r="A28" s="86"/>
      <c r="B28" s="20"/>
      <c r="C28" s="86"/>
    </row>
    <row r="29" spans="1:3" ht="15.75">
      <c r="A29" s="86"/>
      <c r="B29" s="87"/>
      <c r="C29" s="87"/>
    </row>
    <row r="30" spans="1:3" ht="15.75">
      <c r="A30" s="86" t="s">
        <v>148</v>
      </c>
      <c r="B30" s="87"/>
      <c r="C30" s="87"/>
    </row>
    <row r="31" spans="1:3" ht="15.75">
      <c r="A31" s="86" t="s">
        <v>149</v>
      </c>
      <c r="B31" s="87"/>
      <c r="C31" s="87"/>
    </row>
    <row r="32" spans="1:3" ht="15.75">
      <c r="A32" s="86" t="s">
        <v>150</v>
      </c>
      <c r="B32" s="88">
        <v>2785.01</v>
      </c>
      <c r="C32" s="88"/>
    </row>
    <row r="33" spans="1:4" ht="15.75">
      <c r="A33" s="86" t="s">
        <v>151</v>
      </c>
      <c r="B33" s="88">
        <v>5605.130000000001</v>
      </c>
      <c r="C33" s="88"/>
    </row>
    <row r="34" spans="1:4" ht="15.75" hidden="1">
      <c r="A34" s="86" t="s">
        <v>152</v>
      </c>
      <c r="B34" s="88">
        <v>0</v>
      </c>
      <c r="C34" s="88"/>
    </row>
    <row r="35" spans="1:4" ht="15.75">
      <c r="A35" s="86" t="s">
        <v>212</v>
      </c>
      <c r="B35" s="88">
        <v>414.88</v>
      </c>
      <c r="C35" s="88"/>
    </row>
    <row r="36" spans="1:4" ht="15.75" hidden="1">
      <c r="A36" s="86" t="s">
        <v>154</v>
      </c>
      <c r="B36" s="88">
        <v>0</v>
      </c>
      <c r="C36" s="88"/>
    </row>
    <row r="37" spans="1:4" ht="15.75">
      <c r="A37" s="86" t="s">
        <v>153</v>
      </c>
      <c r="B37" s="88">
        <v>4578.5899999999992</v>
      </c>
      <c r="C37" s="88"/>
    </row>
    <row r="38" spans="1:4" ht="15.75">
      <c r="A38" s="86"/>
      <c r="B38" s="570"/>
      <c r="C38" s="88"/>
    </row>
    <row r="39" spans="1:4" ht="15.75">
      <c r="A39" s="86" t="s">
        <v>155</v>
      </c>
      <c r="B39" s="89">
        <f>SUM(B32:B38)</f>
        <v>13383.61</v>
      </c>
      <c r="C39" s="88"/>
    </row>
    <row r="40" spans="1:4" ht="15.75" hidden="1">
      <c r="A40" s="86" t="s">
        <v>156</v>
      </c>
      <c r="B40" s="89">
        <v>0</v>
      </c>
      <c r="C40" s="88"/>
    </row>
    <row r="41" spans="1:4" ht="15.75" hidden="1">
      <c r="A41" s="86" t="s">
        <v>153</v>
      </c>
      <c r="B41" s="89">
        <v>0</v>
      </c>
      <c r="C41" s="88"/>
    </row>
    <row r="42" spans="1:4" ht="16.5" thickBot="1">
      <c r="A42" s="86" t="s">
        <v>157</v>
      </c>
      <c r="B42" s="95">
        <f>SUM(B39:B41)</f>
        <v>13383.61</v>
      </c>
      <c r="C42" s="88"/>
    </row>
    <row r="43" spans="1:4" ht="16.5" thickTop="1">
      <c r="A43" s="86"/>
      <c r="B43" s="89"/>
      <c r="C43" s="89"/>
    </row>
    <row r="44" spans="1:4" ht="15.75">
      <c r="A44" s="86"/>
      <c r="B44" s="96"/>
      <c r="C44" s="20"/>
      <c r="D44" s="12"/>
    </row>
    <row r="45" spans="1:4" ht="15.75">
      <c r="A45" s="86"/>
      <c r="B45" s="96"/>
      <c r="C45" s="96"/>
      <c r="D45" s="34" t="s">
        <v>158</v>
      </c>
    </row>
    <row r="46" spans="1:4">
      <c r="A46" s="134"/>
      <c r="B46" s="134"/>
      <c r="C46" s="134"/>
      <c r="D46" s="134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"/>
  <sheetViews>
    <sheetView workbookViewId="0">
      <selection activeCell="D37" sqref="D37"/>
    </sheetView>
  </sheetViews>
  <sheetFormatPr defaultColWidth="9.140625" defaultRowHeight="12.75"/>
  <cols>
    <col min="1" max="1" width="48.42578125" style="477" customWidth="1"/>
    <col min="2" max="2" width="9.28515625" style="477" customWidth="1"/>
    <col min="3" max="3" width="6.5703125" style="477" customWidth="1"/>
    <col min="4" max="4" width="19.85546875" style="511" bestFit="1" customWidth="1"/>
    <col min="5" max="16384" width="9.140625" style="477"/>
  </cols>
  <sheetData>
    <row r="1" spans="1:4" s="474" customFormat="1" ht="15.75">
      <c r="A1" s="472" t="s">
        <v>0</v>
      </c>
      <c r="B1" s="473"/>
      <c r="C1" s="473"/>
      <c r="D1" s="473"/>
    </row>
    <row r="2" spans="1:4" s="474" customFormat="1" ht="15.75">
      <c r="A2" s="472" t="s">
        <v>729</v>
      </c>
      <c r="B2" s="472"/>
      <c r="C2" s="472"/>
      <c r="D2" s="475"/>
    </row>
    <row r="3" spans="1:4" s="474" customFormat="1" ht="15.75">
      <c r="A3" s="476" t="str">
        <f>'Page 20'!A3</f>
        <v>MAY 31, 2021 and 2020</v>
      </c>
      <c r="B3" s="472"/>
      <c r="C3" s="472"/>
      <c r="D3" s="475"/>
    </row>
    <row r="4" spans="1:4" s="474" customFormat="1" ht="15.75">
      <c r="A4" s="476" t="str">
        <f>'Page 20'!A4</f>
        <v>FY' 2021</v>
      </c>
      <c r="B4" s="472"/>
      <c r="C4" s="472"/>
      <c r="D4" s="475"/>
    </row>
    <row r="5" spans="1:4" ht="15.75">
      <c r="B5" s="478"/>
      <c r="C5" s="478"/>
      <c r="D5" s="478" t="s">
        <v>370</v>
      </c>
    </row>
    <row r="6" spans="1:4" ht="15.75">
      <c r="A6" s="479"/>
      <c r="C6" s="480"/>
      <c r="D6" s="481" t="str">
        <f>'Page 19'!D5</f>
        <v>MAY  2021</v>
      </c>
    </row>
    <row r="7" spans="1:4" ht="15.75">
      <c r="A7" s="482"/>
      <c r="C7" s="480"/>
      <c r="D7" s="483"/>
    </row>
    <row r="8" spans="1:4" ht="15.75">
      <c r="A8" s="482" t="s">
        <v>245</v>
      </c>
      <c r="C8" s="482"/>
      <c r="D8" s="484">
        <v>26341804.510000002</v>
      </c>
    </row>
    <row r="9" spans="1:4" ht="15.75">
      <c r="A9" s="482"/>
      <c r="C9" s="482"/>
      <c r="D9" s="485"/>
    </row>
    <row r="10" spans="1:4" ht="15.75">
      <c r="A10" s="482" t="s">
        <v>246</v>
      </c>
      <c r="C10" s="486"/>
      <c r="D10" s="485"/>
    </row>
    <row r="11" spans="1:4" ht="15.75">
      <c r="A11" s="487" t="s">
        <v>730</v>
      </c>
      <c r="C11" s="488"/>
      <c r="D11" s="489">
        <v>12287872.530000001</v>
      </c>
    </row>
    <row r="12" spans="1:4" ht="15.75">
      <c r="A12" s="487" t="s">
        <v>731</v>
      </c>
      <c r="C12" s="488"/>
      <c r="D12" s="489">
        <v>6258518.5899999999</v>
      </c>
    </row>
    <row r="13" spans="1:4" ht="15.75">
      <c r="A13" s="485" t="s">
        <v>732</v>
      </c>
      <c r="C13" s="490"/>
      <c r="D13" s="489">
        <v>934086.30999999994</v>
      </c>
    </row>
    <row r="14" spans="1:4" ht="15.75">
      <c r="A14" s="487" t="s">
        <v>770</v>
      </c>
      <c r="C14" s="488"/>
      <c r="D14" s="489">
        <v>6546657.5199999996</v>
      </c>
    </row>
    <row r="15" spans="1:4" ht="15.75">
      <c r="A15" s="487" t="s">
        <v>733</v>
      </c>
      <c r="C15" s="488"/>
      <c r="D15" s="489">
        <v>2191655.5999999996</v>
      </c>
    </row>
    <row r="16" spans="1:4" ht="15.75" hidden="1">
      <c r="A16" s="487" t="s">
        <v>734</v>
      </c>
      <c r="C16" s="488"/>
      <c r="D16" s="617">
        <v>0</v>
      </c>
    </row>
    <row r="17" spans="1:7" ht="15.75">
      <c r="A17" s="482" t="s">
        <v>97</v>
      </c>
      <c r="C17" s="486"/>
      <c r="D17" s="491">
        <f>SUM(D11:D16)</f>
        <v>28218790.549999997</v>
      </c>
    </row>
    <row r="18" spans="1:7" ht="15.75">
      <c r="A18" s="482"/>
      <c r="C18" s="486"/>
      <c r="D18" s="492"/>
    </row>
    <row r="19" spans="1:7" ht="15.75">
      <c r="A19" s="482" t="s">
        <v>735</v>
      </c>
      <c r="C19" s="486"/>
      <c r="D19" s="493">
        <f>D8-D17</f>
        <v>-1876986.0399999954</v>
      </c>
    </row>
    <row r="20" spans="1:7" ht="15.75">
      <c r="A20" s="482"/>
      <c r="C20" s="486"/>
      <c r="D20" s="485"/>
    </row>
    <row r="21" spans="1:7" ht="15.75">
      <c r="A21" s="482" t="s">
        <v>253</v>
      </c>
      <c r="C21" s="494"/>
      <c r="D21" s="493"/>
    </row>
    <row r="22" spans="1:7" ht="15.75">
      <c r="A22" s="495" t="s">
        <v>251</v>
      </c>
      <c r="C22" s="494"/>
      <c r="D22" s="489">
        <v>2191655.5999999996</v>
      </c>
    </row>
    <row r="23" spans="1:7" ht="15.75" hidden="1">
      <c r="A23" s="495" t="s">
        <v>736</v>
      </c>
      <c r="C23" s="494"/>
      <c r="D23" s="87">
        <v>0</v>
      </c>
    </row>
    <row r="24" spans="1:7" ht="15.75">
      <c r="A24" s="495" t="s">
        <v>83</v>
      </c>
      <c r="C24" s="494"/>
      <c r="D24" s="489">
        <v>741499.86</v>
      </c>
    </row>
    <row r="25" spans="1:7" ht="15.75">
      <c r="A25" s="495" t="s">
        <v>255</v>
      </c>
      <c r="C25" s="494"/>
      <c r="D25" s="489">
        <v>371606.51</v>
      </c>
      <c r="G25" s="496"/>
    </row>
    <row r="26" spans="1:7" ht="15.75">
      <c r="A26" s="497" t="s">
        <v>737</v>
      </c>
      <c r="C26" s="494"/>
      <c r="D26" s="489">
        <v>2664708.75</v>
      </c>
    </row>
    <row r="27" spans="1:7" ht="15.75" hidden="1">
      <c r="A27" s="497" t="s">
        <v>738</v>
      </c>
      <c r="C27" s="494"/>
      <c r="D27" s="87">
        <v>0</v>
      </c>
    </row>
    <row r="28" spans="1:7" ht="15.75">
      <c r="A28" s="495" t="s">
        <v>739</v>
      </c>
      <c r="C28" s="494"/>
      <c r="D28" s="489">
        <v>5561.72</v>
      </c>
    </row>
    <row r="29" spans="1:7" ht="15.75">
      <c r="A29" s="487" t="s">
        <v>740</v>
      </c>
      <c r="C29" s="494"/>
      <c r="D29" s="498">
        <f>SUM(D22:D28)</f>
        <v>5975032.4399999995</v>
      </c>
    </row>
    <row r="30" spans="1:7" ht="15.75">
      <c r="A30" s="487"/>
      <c r="C30" s="494"/>
      <c r="D30" s="499"/>
    </row>
    <row r="31" spans="1:7" ht="15.75">
      <c r="A31" s="482" t="s">
        <v>741</v>
      </c>
      <c r="C31" s="494"/>
      <c r="D31" s="493">
        <f>D19+D29</f>
        <v>4098046.4000000041</v>
      </c>
    </row>
    <row r="32" spans="1:7" ht="15.75">
      <c r="A32" s="482"/>
      <c r="C32" s="482"/>
      <c r="D32" s="500"/>
    </row>
    <row r="33" spans="1:4" ht="15.75" hidden="1">
      <c r="A33" s="482" t="s">
        <v>742</v>
      </c>
      <c r="C33" s="486"/>
      <c r="D33" s="500"/>
    </row>
    <row r="34" spans="1:4" ht="15.75" hidden="1">
      <c r="A34" s="501"/>
      <c r="C34" s="502"/>
      <c r="D34" s="489">
        <v>0</v>
      </c>
    </row>
    <row r="35" spans="1:4" ht="15.75" hidden="1">
      <c r="A35" s="501"/>
      <c r="C35" s="503"/>
      <c r="D35" s="489">
        <v>0</v>
      </c>
    </row>
    <row r="36" spans="1:4" ht="15.75" hidden="1">
      <c r="A36" s="482"/>
      <c r="C36" s="486"/>
      <c r="D36" s="504">
        <v>0</v>
      </c>
    </row>
    <row r="37" spans="1:4" ht="15.75">
      <c r="A37" s="501" t="s">
        <v>103</v>
      </c>
      <c r="C37" s="502"/>
      <c r="D37" s="733">
        <v>137423.50999999998</v>
      </c>
    </row>
    <row r="38" spans="1:4" ht="15.75">
      <c r="A38" s="501"/>
      <c r="C38" s="502"/>
      <c r="D38" s="505">
        <f>SUM(D34:D37)</f>
        <v>137423.50999999998</v>
      </c>
    </row>
    <row r="39" spans="1:4" ht="15.75">
      <c r="A39" s="482"/>
      <c r="C39" s="486"/>
      <c r="D39" s="500"/>
    </row>
    <row r="40" spans="1:4" ht="15.75">
      <c r="A40" s="482" t="s">
        <v>470</v>
      </c>
      <c r="C40" s="506"/>
      <c r="D40" s="507"/>
    </row>
    <row r="41" spans="1:4" ht="15.75">
      <c r="A41" s="482" t="s">
        <v>743</v>
      </c>
      <c r="C41" s="506"/>
      <c r="D41" s="598">
        <f>SUM(D31/D38)</f>
        <v>29.820562726130373</v>
      </c>
    </row>
    <row r="42" spans="1:4" ht="15.75">
      <c r="A42" s="482"/>
      <c r="C42" s="506"/>
      <c r="D42" s="507"/>
    </row>
    <row r="43" spans="1:4" ht="15.75">
      <c r="A43" s="482" t="s">
        <v>744</v>
      </c>
      <c r="C43" s="508"/>
      <c r="D43" s="509"/>
    </row>
    <row r="44" spans="1:4" ht="15.75">
      <c r="A44" s="482"/>
      <c r="C44" s="508"/>
      <c r="D44" s="509"/>
    </row>
    <row r="45" spans="1:4" ht="15.75">
      <c r="A45" s="482"/>
      <c r="B45" s="508"/>
      <c r="C45" s="508"/>
      <c r="D45" s="510" t="s">
        <v>745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7"/>
  <sheetViews>
    <sheetView workbookViewId="0">
      <selection activeCell="B36" sqref="B36"/>
    </sheetView>
  </sheetViews>
  <sheetFormatPr defaultColWidth="9.140625" defaultRowHeight="12.75"/>
  <cols>
    <col min="1" max="1" width="34.140625" style="145" customWidth="1"/>
    <col min="2" max="2" width="6" style="145" customWidth="1"/>
    <col min="3" max="3" width="15.28515625" style="145" customWidth="1"/>
    <col min="4" max="16384" width="9.140625" style="145"/>
  </cols>
  <sheetData>
    <row r="1" spans="1:3" s="512" customFormat="1" ht="15.75">
      <c r="A1" s="534" t="s">
        <v>0</v>
      </c>
      <c r="B1" s="534"/>
      <c r="C1" s="534"/>
    </row>
    <row r="2" spans="1:3" s="512" customFormat="1" ht="15.75">
      <c r="A2" s="534" t="s">
        <v>729</v>
      </c>
      <c r="B2" s="534"/>
      <c r="C2" s="534"/>
    </row>
    <row r="3" spans="1:3" s="512" customFormat="1" ht="15.75">
      <c r="A3" s="513" t="str">
        <f>'Page 21'!A3</f>
        <v>MAY 31, 2021 and 2020</v>
      </c>
      <c r="B3" s="534"/>
      <c r="C3" s="534"/>
    </row>
    <row r="4" spans="1:3" s="512" customFormat="1" ht="15.75">
      <c r="A4" s="513" t="str">
        <f>'Page 21'!A4</f>
        <v>FY' 2021</v>
      </c>
      <c r="B4" s="514"/>
      <c r="C4" s="534"/>
    </row>
    <row r="5" spans="1:3" ht="15.75">
      <c r="B5" s="19"/>
      <c r="C5" s="515"/>
    </row>
    <row r="6" spans="1:3" ht="15.75">
      <c r="A6" s="19"/>
      <c r="B6" s="18"/>
      <c r="C6" s="516" t="s">
        <v>370</v>
      </c>
    </row>
    <row r="7" spans="1:3" ht="15.75">
      <c r="A7" s="19"/>
      <c r="B7" s="21"/>
      <c r="C7" s="517" t="str">
        <f>'Page 19'!D5</f>
        <v>MAY  2021</v>
      </c>
    </row>
    <row r="8" spans="1:3" ht="15.75">
      <c r="A8" s="19"/>
      <c r="B8" s="21"/>
      <c r="C8" s="21"/>
    </row>
    <row r="9" spans="1:3" ht="15.75">
      <c r="A9" s="86" t="s">
        <v>746</v>
      </c>
      <c r="B9" s="86"/>
      <c r="C9" s="20"/>
    </row>
    <row r="10" spans="1:3" ht="15.75">
      <c r="A10" s="86" t="s">
        <v>747</v>
      </c>
      <c r="B10" s="88"/>
      <c r="C10" s="675">
        <v>3976739.67</v>
      </c>
    </row>
    <row r="11" spans="1:3" ht="15.75">
      <c r="A11" s="86" t="s">
        <v>748</v>
      </c>
      <c r="B11" s="88"/>
      <c r="C11" s="88">
        <v>5341026.3099999996</v>
      </c>
    </row>
    <row r="12" spans="1:3" ht="15.75">
      <c r="A12" s="86" t="s">
        <v>749</v>
      </c>
      <c r="B12" s="88"/>
      <c r="C12" s="88">
        <v>2219186.39</v>
      </c>
    </row>
    <row r="13" spans="1:3" ht="15.75">
      <c r="A13" s="86" t="s">
        <v>750</v>
      </c>
      <c r="B13" s="88"/>
      <c r="C13" s="676">
        <v>5188271.7000000011</v>
      </c>
    </row>
    <row r="14" spans="1:3" ht="15.75">
      <c r="A14" s="86"/>
      <c r="B14" s="88"/>
      <c r="C14" s="88">
        <f>SUM(C10:C13)</f>
        <v>16725224.070000002</v>
      </c>
    </row>
    <row r="15" spans="1:3" ht="15.75">
      <c r="A15" s="86"/>
      <c r="B15" s="88"/>
      <c r="C15" s="88"/>
    </row>
    <row r="16" spans="1:3" ht="15.75">
      <c r="A16" s="86" t="s">
        <v>751</v>
      </c>
      <c r="B16" s="88"/>
      <c r="C16" s="88">
        <v>1042216.02</v>
      </c>
    </row>
    <row r="17" spans="1:3" ht="15.75">
      <c r="A17" s="86" t="s">
        <v>752</v>
      </c>
      <c r="B17" s="88"/>
      <c r="C17" s="88">
        <v>8414031.8699999992</v>
      </c>
    </row>
    <row r="18" spans="1:3" ht="15.75">
      <c r="A18" s="86" t="s">
        <v>753</v>
      </c>
      <c r="B18" s="88"/>
      <c r="C18" s="88">
        <v>586074.92000000004</v>
      </c>
    </row>
    <row r="19" spans="1:3" ht="15.75">
      <c r="A19" s="86" t="s">
        <v>153</v>
      </c>
      <c r="B19" s="88"/>
      <c r="C19" s="88">
        <v>315757.49</v>
      </c>
    </row>
    <row r="20" spans="1:3" ht="15.75">
      <c r="A20" s="86" t="s">
        <v>83</v>
      </c>
      <c r="B20" s="87"/>
      <c r="C20" s="677">
        <v>-741499.86</v>
      </c>
    </row>
    <row r="21" spans="1:3" ht="15.75">
      <c r="A21" s="86"/>
      <c r="B21" s="678"/>
      <c r="C21" s="679">
        <f>SUM(C14:C20)</f>
        <v>26341804.510000002</v>
      </c>
    </row>
    <row r="22" spans="1:3" ht="15.75">
      <c r="A22" s="86"/>
      <c r="B22" s="680"/>
      <c r="C22" s="680"/>
    </row>
    <row r="23" spans="1:3" ht="15.75">
      <c r="A23" s="86" t="s">
        <v>754</v>
      </c>
      <c r="B23" s="86"/>
      <c r="C23" s="86"/>
    </row>
    <row r="24" spans="1:3" ht="15.75" hidden="1">
      <c r="A24" s="86" t="s">
        <v>755</v>
      </c>
      <c r="B24" s="87"/>
      <c r="C24" s="87">
        <v>0</v>
      </c>
    </row>
    <row r="25" spans="1:3" ht="15.75" hidden="1">
      <c r="A25" s="86" t="s">
        <v>756</v>
      </c>
      <c r="B25" s="87"/>
      <c r="C25" s="87">
        <v>0</v>
      </c>
    </row>
    <row r="26" spans="1:3" ht="15.75">
      <c r="A26" s="86" t="s">
        <v>149</v>
      </c>
      <c r="B26" s="86"/>
      <c r="C26" s="87"/>
    </row>
    <row r="27" spans="1:3" ht="15.75" hidden="1">
      <c r="A27" s="86" t="s">
        <v>757</v>
      </c>
      <c r="B27" s="87"/>
      <c r="C27" s="87">
        <v>0</v>
      </c>
    </row>
    <row r="28" spans="1:3" ht="15.75" hidden="1">
      <c r="A28" s="86" t="s">
        <v>758</v>
      </c>
      <c r="B28" s="92"/>
      <c r="C28" s="87">
        <v>0</v>
      </c>
    </row>
    <row r="29" spans="1:3" ht="15.75" hidden="1">
      <c r="A29" s="86" t="s">
        <v>759</v>
      </c>
      <c r="B29" s="92"/>
      <c r="C29" s="87">
        <v>0</v>
      </c>
    </row>
    <row r="30" spans="1:3" ht="15.75">
      <c r="A30" s="86" t="s">
        <v>760</v>
      </c>
      <c r="B30" s="87"/>
      <c r="C30" s="87">
        <v>5255.5</v>
      </c>
    </row>
    <row r="31" spans="1:3" ht="15.75">
      <c r="A31" s="86" t="s">
        <v>761</v>
      </c>
      <c r="B31" s="87"/>
      <c r="C31" s="87">
        <v>306.22000000000003</v>
      </c>
    </row>
    <row r="32" spans="1:3" ht="15.75">
      <c r="A32" s="86" t="s">
        <v>762</v>
      </c>
      <c r="B32" s="87"/>
      <c r="C32" s="87">
        <v>0</v>
      </c>
    </row>
    <row r="33" spans="1:6" ht="16.5" thickBot="1">
      <c r="A33" s="86" t="s">
        <v>763</v>
      </c>
      <c r="B33" s="87"/>
      <c r="C33" s="681">
        <f>SUM(C24:C32)</f>
        <v>5561.72</v>
      </c>
      <c r="F33" s="519"/>
    </row>
    <row r="34" spans="1:6" ht="16.5" thickTop="1">
      <c r="A34" s="19"/>
      <c r="B34" s="19"/>
      <c r="C34" s="19"/>
    </row>
    <row r="35" spans="1:6" ht="15.75">
      <c r="A35" s="19"/>
      <c r="B35" s="518"/>
      <c r="C35" s="518"/>
    </row>
    <row r="36" spans="1:6" ht="15.75">
      <c r="A36" s="19"/>
      <c r="B36" s="515"/>
      <c r="C36" s="515"/>
    </row>
    <row r="37" spans="1:6" ht="15.75">
      <c r="A37" s="19"/>
      <c r="B37" s="515"/>
      <c r="C37" s="520" t="s">
        <v>764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37"/>
  <sheetViews>
    <sheetView zoomScale="80" zoomScaleNormal="80" zoomScaleSheetLayoutView="90" workbookViewId="0">
      <selection activeCell="F32" sqref="F32"/>
    </sheetView>
  </sheetViews>
  <sheetFormatPr defaultRowHeight="12.75"/>
  <cols>
    <col min="1" max="1" width="9.42578125" customWidth="1"/>
    <col min="2" max="2" width="10.140625" customWidth="1"/>
    <col min="3" max="3" width="44.7109375" customWidth="1"/>
    <col min="4" max="4" width="2.85546875" customWidth="1"/>
    <col min="5" max="5" width="82.42578125" customWidth="1"/>
    <col min="6" max="6" width="20.42578125" customWidth="1"/>
    <col min="8" max="8" width="26.28515625" style="183" bestFit="1" customWidth="1"/>
    <col min="9" max="9" width="16.5703125" style="128" bestFit="1" customWidth="1"/>
    <col min="10" max="10" width="13.85546875" bestFit="1" customWidth="1"/>
    <col min="14" max="15" width="12.7109375" bestFit="1" customWidth="1"/>
    <col min="257" max="257" width="9.42578125" customWidth="1"/>
    <col min="258" max="258" width="10.140625" customWidth="1"/>
    <col min="259" max="259" width="41.7109375" customWidth="1"/>
    <col min="260" max="260" width="2.85546875" customWidth="1"/>
    <col min="261" max="261" width="75.7109375" customWidth="1"/>
    <col min="262" max="262" width="20.42578125" customWidth="1"/>
    <col min="264" max="264" width="26.28515625" bestFit="1" customWidth="1"/>
    <col min="265" max="265" width="16.5703125" bestFit="1" customWidth="1"/>
    <col min="266" max="266" width="13.85546875" bestFit="1" customWidth="1"/>
    <col min="270" max="271" width="12.7109375" bestFit="1" customWidth="1"/>
    <col min="513" max="513" width="9.42578125" customWidth="1"/>
    <col min="514" max="514" width="10.140625" customWidth="1"/>
    <col min="515" max="515" width="41.7109375" customWidth="1"/>
    <col min="516" max="516" width="2.85546875" customWidth="1"/>
    <col min="517" max="517" width="75.7109375" customWidth="1"/>
    <col min="518" max="518" width="20.42578125" customWidth="1"/>
    <col min="520" max="520" width="26.28515625" bestFit="1" customWidth="1"/>
    <col min="521" max="521" width="16.5703125" bestFit="1" customWidth="1"/>
    <col min="522" max="522" width="13.85546875" bestFit="1" customWidth="1"/>
    <col min="526" max="527" width="12.7109375" bestFit="1" customWidth="1"/>
    <col min="769" max="769" width="9.42578125" customWidth="1"/>
    <col min="770" max="770" width="10.140625" customWidth="1"/>
    <col min="771" max="771" width="41.7109375" customWidth="1"/>
    <col min="772" max="772" width="2.85546875" customWidth="1"/>
    <col min="773" max="773" width="75.7109375" customWidth="1"/>
    <col min="774" max="774" width="20.42578125" customWidth="1"/>
    <col min="776" max="776" width="26.28515625" bestFit="1" customWidth="1"/>
    <col min="777" max="777" width="16.5703125" bestFit="1" customWidth="1"/>
    <col min="778" max="778" width="13.85546875" bestFit="1" customWidth="1"/>
    <col min="782" max="783" width="12.7109375" bestFit="1" customWidth="1"/>
    <col min="1025" max="1025" width="9.42578125" customWidth="1"/>
    <col min="1026" max="1026" width="10.140625" customWidth="1"/>
    <col min="1027" max="1027" width="41.7109375" customWidth="1"/>
    <col min="1028" max="1028" width="2.85546875" customWidth="1"/>
    <col min="1029" max="1029" width="75.7109375" customWidth="1"/>
    <col min="1030" max="1030" width="20.42578125" customWidth="1"/>
    <col min="1032" max="1032" width="26.28515625" bestFit="1" customWidth="1"/>
    <col min="1033" max="1033" width="16.5703125" bestFit="1" customWidth="1"/>
    <col min="1034" max="1034" width="13.85546875" bestFit="1" customWidth="1"/>
    <col min="1038" max="1039" width="12.7109375" bestFit="1" customWidth="1"/>
    <col min="1281" max="1281" width="9.42578125" customWidth="1"/>
    <col min="1282" max="1282" width="10.140625" customWidth="1"/>
    <col min="1283" max="1283" width="41.7109375" customWidth="1"/>
    <col min="1284" max="1284" width="2.85546875" customWidth="1"/>
    <col min="1285" max="1285" width="75.7109375" customWidth="1"/>
    <col min="1286" max="1286" width="20.42578125" customWidth="1"/>
    <col min="1288" max="1288" width="26.28515625" bestFit="1" customWidth="1"/>
    <col min="1289" max="1289" width="16.5703125" bestFit="1" customWidth="1"/>
    <col min="1290" max="1290" width="13.85546875" bestFit="1" customWidth="1"/>
    <col min="1294" max="1295" width="12.7109375" bestFit="1" customWidth="1"/>
    <col min="1537" max="1537" width="9.42578125" customWidth="1"/>
    <col min="1538" max="1538" width="10.140625" customWidth="1"/>
    <col min="1539" max="1539" width="41.7109375" customWidth="1"/>
    <col min="1540" max="1540" width="2.85546875" customWidth="1"/>
    <col min="1541" max="1541" width="75.7109375" customWidth="1"/>
    <col min="1542" max="1542" width="20.42578125" customWidth="1"/>
    <col min="1544" max="1544" width="26.28515625" bestFit="1" customWidth="1"/>
    <col min="1545" max="1545" width="16.5703125" bestFit="1" customWidth="1"/>
    <col min="1546" max="1546" width="13.85546875" bestFit="1" customWidth="1"/>
    <col min="1550" max="1551" width="12.7109375" bestFit="1" customWidth="1"/>
    <col min="1793" max="1793" width="9.42578125" customWidth="1"/>
    <col min="1794" max="1794" width="10.140625" customWidth="1"/>
    <col min="1795" max="1795" width="41.7109375" customWidth="1"/>
    <col min="1796" max="1796" width="2.85546875" customWidth="1"/>
    <col min="1797" max="1797" width="75.7109375" customWidth="1"/>
    <col min="1798" max="1798" width="20.42578125" customWidth="1"/>
    <col min="1800" max="1800" width="26.28515625" bestFit="1" customWidth="1"/>
    <col min="1801" max="1801" width="16.5703125" bestFit="1" customWidth="1"/>
    <col min="1802" max="1802" width="13.85546875" bestFit="1" customWidth="1"/>
    <col min="1806" max="1807" width="12.7109375" bestFit="1" customWidth="1"/>
    <col min="2049" max="2049" width="9.42578125" customWidth="1"/>
    <col min="2050" max="2050" width="10.140625" customWidth="1"/>
    <col min="2051" max="2051" width="41.7109375" customWidth="1"/>
    <col min="2052" max="2052" width="2.85546875" customWidth="1"/>
    <col min="2053" max="2053" width="75.7109375" customWidth="1"/>
    <col min="2054" max="2054" width="20.42578125" customWidth="1"/>
    <col min="2056" max="2056" width="26.28515625" bestFit="1" customWidth="1"/>
    <col min="2057" max="2057" width="16.5703125" bestFit="1" customWidth="1"/>
    <col min="2058" max="2058" width="13.85546875" bestFit="1" customWidth="1"/>
    <col min="2062" max="2063" width="12.7109375" bestFit="1" customWidth="1"/>
    <col min="2305" max="2305" width="9.42578125" customWidth="1"/>
    <col min="2306" max="2306" width="10.140625" customWidth="1"/>
    <col min="2307" max="2307" width="41.7109375" customWidth="1"/>
    <col min="2308" max="2308" width="2.85546875" customWidth="1"/>
    <col min="2309" max="2309" width="75.7109375" customWidth="1"/>
    <col min="2310" max="2310" width="20.42578125" customWidth="1"/>
    <col min="2312" max="2312" width="26.28515625" bestFit="1" customWidth="1"/>
    <col min="2313" max="2313" width="16.5703125" bestFit="1" customWidth="1"/>
    <col min="2314" max="2314" width="13.85546875" bestFit="1" customWidth="1"/>
    <col min="2318" max="2319" width="12.7109375" bestFit="1" customWidth="1"/>
    <col min="2561" max="2561" width="9.42578125" customWidth="1"/>
    <col min="2562" max="2562" width="10.140625" customWidth="1"/>
    <col min="2563" max="2563" width="41.7109375" customWidth="1"/>
    <col min="2564" max="2564" width="2.85546875" customWidth="1"/>
    <col min="2565" max="2565" width="75.7109375" customWidth="1"/>
    <col min="2566" max="2566" width="20.42578125" customWidth="1"/>
    <col min="2568" max="2568" width="26.28515625" bestFit="1" customWidth="1"/>
    <col min="2569" max="2569" width="16.5703125" bestFit="1" customWidth="1"/>
    <col min="2570" max="2570" width="13.85546875" bestFit="1" customWidth="1"/>
    <col min="2574" max="2575" width="12.7109375" bestFit="1" customWidth="1"/>
    <col min="2817" max="2817" width="9.42578125" customWidth="1"/>
    <col min="2818" max="2818" width="10.140625" customWidth="1"/>
    <col min="2819" max="2819" width="41.7109375" customWidth="1"/>
    <col min="2820" max="2820" width="2.85546875" customWidth="1"/>
    <col min="2821" max="2821" width="75.7109375" customWidth="1"/>
    <col min="2822" max="2822" width="20.42578125" customWidth="1"/>
    <col min="2824" max="2824" width="26.28515625" bestFit="1" customWidth="1"/>
    <col min="2825" max="2825" width="16.5703125" bestFit="1" customWidth="1"/>
    <col min="2826" max="2826" width="13.85546875" bestFit="1" customWidth="1"/>
    <col min="2830" max="2831" width="12.7109375" bestFit="1" customWidth="1"/>
    <col min="3073" max="3073" width="9.42578125" customWidth="1"/>
    <col min="3074" max="3074" width="10.140625" customWidth="1"/>
    <col min="3075" max="3075" width="41.7109375" customWidth="1"/>
    <col min="3076" max="3076" width="2.85546875" customWidth="1"/>
    <col min="3077" max="3077" width="75.7109375" customWidth="1"/>
    <col min="3078" max="3078" width="20.42578125" customWidth="1"/>
    <col min="3080" max="3080" width="26.28515625" bestFit="1" customWidth="1"/>
    <col min="3081" max="3081" width="16.5703125" bestFit="1" customWidth="1"/>
    <col min="3082" max="3082" width="13.85546875" bestFit="1" customWidth="1"/>
    <col min="3086" max="3087" width="12.7109375" bestFit="1" customWidth="1"/>
    <col min="3329" max="3329" width="9.42578125" customWidth="1"/>
    <col min="3330" max="3330" width="10.140625" customWidth="1"/>
    <col min="3331" max="3331" width="41.7109375" customWidth="1"/>
    <col min="3332" max="3332" width="2.85546875" customWidth="1"/>
    <col min="3333" max="3333" width="75.7109375" customWidth="1"/>
    <col min="3334" max="3334" width="20.42578125" customWidth="1"/>
    <col min="3336" max="3336" width="26.28515625" bestFit="1" customWidth="1"/>
    <col min="3337" max="3337" width="16.5703125" bestFit="1" customWidth="1"/>
    <col min="3338" max="3338" width="13.85546875" bestFit="1" customWidth="1"/>
    <col min="3342" max="3343" width="12.7109375" bestFit="1" customWidth="1"/>
    <col min="3585" max="3585" width="9.42578125" customWidth="1"/>
    <col min="3586" max="3586" width="10.140625" customWidth="1"/>
    <col min="3587" max="3587" width="41.7109375" customWidth="1"/>
    <col min="3588" max="3588" width="2.85546875" customWidth="1"/>
    <col min="3589" max="3589" width="75.7109375" customWidth="1"/>
    <col min="3590" max="3590" width="20.42578125" customWidth="1"/>
    <col min="3592" max="3592" width="26.28515625" bestFit="1" customWidth="1"/>
    <col min="3593" max="3593" width="16.5703125" bestFit="1" customWidth="1"/>
    <col min="3594" max="3594" width="13.85546875" bestFit="1" customWidth="1"/>
    <col min="3598" max="3599" width="12.7109375" bestFit="1" customWidth="1"/>
    <col min="3841" max="3841" width="9.42578125" customWidth="1"/>
    <col min="3842" max="3842" width="10.140625" customWidth="1"/>
    <col min="3843" max="3843" width="41.7109375" customWidth="1"/>
    <col min="3844" max="3844" width="2.85546875" customWidth="1"/>
    <col min="3845" max="3845" width="75.7109375" customWidth="1"/>
    <col min="3846" max="3846" width="20.42578125" customWidth="1"/>
    <col min="3848" max="3848" width="26.28515625" bestFit="1" customWidth="1"/>
    <col min="3849" max="3849" width="16.5703125" bestFit="1" customWidth="1"/>
    <col min="3850" max="3850" width="13.85546875" bestFit="1" customWidth="1"/>
    <col min="3854" max="3855" width="12.7109375" bestFit="1" customWidth="1"/>
    <col min="4097" max="4097" width="9.42578125" customWidth="1"/>
    <col min="4098" max="4098" width="10.140625" customWidth="1"/>
    <col min="4099" max="4099" width="41.7109375" customWidth="1"/>
    <col min="4100" max="4100" width="2.85546875" customWidth="1"/>
    <col min="4101" max="4101" width="75.7109375" customWidth="1"/>
    <col min="4102" max="4102" width="20.42578125" customWidth="1"/>
    <col min="4104" max="4104" width="26.28515625" bestFit="1" customWidth="1"/>
    <col min="4105" max="4105" width="16.5703125" bestFit="1" customWidth="1"/>
    <col min="4106" max="4106" width="13.85546875" bestFit="1" customWidth="1"/>
    <col min="4110" max="4111" width="12.7109375" bestFit="1" customWidth="1"/>
    <col min="4353" max="4353" width="9.42578125" customWidth="1"/>
    <col min="4354" max="4354" width="10.140625" customWidth="1"/>
    <col min="4355" max="4355" width="41.7109375" customWidth="1"/>
    <col min="4356" max="4356" width="2.85546875" customWidth="1"/>
    <col min="4357" max="4357" width="75.7109375" customWidth="1"/>
    <col min="4358" max="4358" width="20.42578125" customWidth="1"/>
    <col min="4360" max="4360" width="26.28515625" bestFit="1" customWidth="1"/>
    <col min="4361" max="4361" width="16.5703125" bestFit="1" customWidth="1"/>
    <col min="4362" max="4362" width="13.85546875" bestFit="1" customWidth="1"/>
    <col min="4366" max="4367" width="12.7109375" bestFit="1" customWidth="1"/>
    <col min="4609" max="4609" width="9.42578125" customWidth="1"/>
    <col min="4610" max="4610" width="10.140625" customWidth="1"/>
    <col min="4611" max="4611" width="41.7109375" customWidth="1"/>
    <col min="4612" max="4612" width="2.85546875" customWidth="1"/>
    <col min="4613" max="4613" width="75.7109375" customWidth="1"/>
    <col min="4614" max="4614" width="20.42578125" customWidth="1"/>
    <col min="4616" max="4616" width="26.28515625" bestFit="1" customWidth="1"/>
    <col min="4617" max="4617" width="16.5703125" bestFit="1" customWidth="1"/>
    <col min="4618" max="4618" width="13.85546875" bestFit="1" customWidth="1"/>
    <col min="4622" max="4623" width="12.7109375" bestFit="1" customWidth="1"/>
    <col min="4865" max="4865" width="9.42578125" customWidth="1"/>
    <col min="4866" max="4866" width="10.140625" customWidth="1"/>
    <col min="4867" max="4867" width="41.7109375" customWidth="1"/>
    <col min="4868" max="4868" width="2.85546875" customWidth="1"/>
    <col min="4869" max="4869" width="75.7109375" customWidth="1"/>
    <col min="4870" max="4870" width="20.42578125" customWidth="1"/>
    <col min="4872" max="4872" width="26.28515625" bestFit="1" customWidth="1"/>
    <col min="4873" max="4873" width="16.5703125" bestFit="1" customWidth="1"/>
    <col min="4874" max="4874" width="13.85546875" bestFit="1" customWidth="1"/>
    <col min="4878" max="4879" width="12.7109375" bestFit="1" customWidth="1"/>
    <col min="5121" max="5121" width="9.42578125" customWidth="1"/>
    <col min="5122" max="5122" width="10.140625" customWidth="1"/>
    <col min="5123" max="5123" width="41.7109375" customWidth="1"/>
    <col min="5124" max="5124" width="2.85546875" customWidth="1"/>
    <col min="5125" max="5125" width="75.7109375" customWidth="1"/>
    <col min="5126" max="5126" width="20.42578125" customWidth="1"/>
    <col min="5128" max="5128" width="26.28515625" bestFit="1" customWidth="1"/>
    <col min="5129" max="5129" width="16.5703125" bestFit="1" customWidth="1"/>
    <col min="5130" max="5130" width="13.85546875" bestFit="1" customWidth="1"/>
    <col min="5134" max="5135" width="12.7109375" bestFit="1" customWidth="1"/>
    <col min="5377" max="5377" width="9.42578125" customWidth="1"/>
    <col min="5378" max="5378" width="10.140625" customWidth="1"/>
    <col min="5379" max="5379" width="41.7109375" customWidth="1"/>
    <col min="5380" max="5380" width="2.85546875" customWidth="1"/>
    <col min="5381" max="5381" width="75.7109375" customWidth="1"/>
    <col min="5382" max="5382" width="20.42578125" customWidth="1"/>
    <col min="5384" max="5384" width="26.28515625" bestFit="1" customWidth="1"/>
    <col min="5385" max="5385" width="16.5703125" bestFit="1" customWidth="1"/>
    <col min="5386" max="5386" width="13.85546875" bestFit="1" customWidth="1"/>
    <col min="5390" max="5391" width="12.7109375" bestFit="1" customWidth="1"/>
    <col min="5633" max="5633" width="9.42578125" customWidth="1"/>
    <col min="5634" max="5634" width="10.140625" customWidth="1"/>
    <col min="5635" max="5635" width="41.7109375" customWidth="1"/>
    <col min="5636" max="5636" width="2.85546875" customWidth="1"/>
    <col min="5637" max="5637" width="75.7109375" customWidth="1"/>
    <col min="5638" max="5638" width="20.42578125" customWidth="1"/>
    <col min="5640" max="5640" width="26.28515625" bestFit="1" customWidth="1"/>
    <col min="5641" max="5641" width="16.5703125" bestFit="1" customWidth="1"/>
    <col min="5642" max="5642" width="13.85546875" bestFit="1" customWidth="1"/>
    <col min="5646" max="5647" width="12.7109375" bestFit="1" customWidth="1"/>
    <col min="5889" max="5889" width="9.42578125" customWidth="1"/>
    <col min="5890" max="5890" width="10.140625" customWidth="1"/>
    <col min="5891" max="5891" width="41.7109375" customWidth="1"/>
    <col min="5892" max="5892" width="2.85546875" customWidth="1"/>
    <col min="5893" max="5893" width="75.7109375" customWidth="1"/>
    <col min="5894" max="5894" width="20.42578125" customWidth="1"/>
    <col min="5896" max="5896" width="26.28515625" bestFit="1" customWidth="1"/>
    <col min="5897" max="5897" width="16.5703125" bestFit="1" customWidth="1"/>
    <col min="5898" max="5898" width="13.85546875" bestFit="1" customWidth="1"/>
    <col min="5902" max="5903" width="12.7109375" bestFit="1" customWidth="1"/>
    <col min="6145" max="6145" width="9.42578125" customWidth="1"/>
    <col min="6146" max="6146" width="10.140625" customWidth="1"/>
    <col min="6147" max="6147" width="41.7109375" customWidth="1"/>
    <col min="6148" max="6148" width="2.85546875" customWidth="1"/>
    <col min="6149" max="6149" width="75.7109375" customWidth="1"/>
    <col min="6150" max="6150" width="20.42578125" customWidth="1"/>
    <col min="6152" max="6152" width="26.28515625" bestFit="1" customWidth="1"/>
    <col min="6153" max="6153" width="16.5703125" bestFit="1" customWidth="1"/>
    <col min="6154" max="6154" width="13.85546875" bestFit="1" customWidth="1"/>
    <col min="6158" max="6159" width="12.7109375" bestFit="1" customWidth="1"/>
    <col min="6401" max="6401" width="9.42578125" customWidth="1"/>
    <col min="6402" max="6402" width="10.140625" customWidth="1"/>
    <col min="6403" max="6403" width="41.7109375" customWidth="1"/>
    <col min="6404" max="6404" width="2.85546875" customWidth="1"/>
    <col min="6405" max="6405" width="75.7109375" customWidth="1"/>
    <col min="6406" max="6406" width="20.42578125" customWidth="1"/>
    <col min="6408" max="6408" width="26.28515625" bestFit="1" customWidth="1"/>
    <col min="6409" max="6409" width="16.5703125" bestFit="1" customWidth="1"/>
    <col min="6410" max="6410" width="13.85546875" bestFit="1" customWidth="1"/>
    <col min="6414" max="6415" width="12.7109375" bestFit="1" customWidth="1"/>
    <col min="6657" max="6657" width="9.42578125" customWidth="1"/>
    <col min="6658" max="6658" width="10.140625" customWidth="1"/>
    <col min="6659" max="6659" width="41.7109375" customWidth="1"/>
    <col min="6660" max="6660" width="2.85546875" customWidth="1"/>
    <col min="6661" max="6661" width="75.7109375" customWidth="1"/>
    <col min="6662" max="6662" width="20.42578125" customWidth="1"/>
    <col min="6664" max="6664" width="26.28515625" bestFit="1" customWidth="1"/>
    <col min="6665" max="6665" width="16.5703125" bestFit="1" customWidth="1"/>
    <col min="6666" max="6666" width="13.85546875" bestFit="1" customWidth="1"/>
    <col min="6670" max="6671" width="12.7109375" bestFit="1" customWidth="1"/>
    <col min="6913" max="6913" width="9.42578125" customWidth="1"/>
    <col min="6914" max="6914" width="10.140625" customWidth="1"/>
    <col min="6915" max="6915" width="41.7109375" customWidth="1"/>
    <col min="6916" max="6916" width="2.85546875" customWidth="1"/>
    <col min="6917" max="6917" width="75.7109375" customWidth="1"/>
    <col min="6918" max="6918" width="20.42578125" customWidth="1"/>
    <col min="6920" max="6920" width="26.28515625" bestFit="1" customWidth="1"/>
    <col min="6921" max="6921" width="16.5703125" bestFit="1" customWidth="1"/>
    <col min="6922" max="6922" width="13.85546875" bestFit="1" customWidth="1"/>
    <col min="6926" max="6927" width="12.7109375" bestFit="1" customWidth="1"/>
    <col min="7169" max="7169" width="9.42578125" customWidth="1"/>
    <col min="7170" max="7170" width="10.140625" customWidth="1"/>
    <col min="7171" max="7171" width="41.7109375" customWidth="1"/>
    <col min="7172" max="7172" width="2.85546875" customWidth="1"/>
    <col min="7173" max="7173" width="75.7109375" customWidth="1"/>
    <col min="7174" max="7174" width="20.42578125" customWidth="1"/>
    <col min="7176" max="7176" width="26.28515625" bestFit="1" customWidth="1"/>
    <col min="7177" max="7177" width="16.5703125" bestFit="1" customWidth="1"/>
    <col min="7178" max="7178" width="13.85546875" bestFit="1" customWidth="1"/>
    <col min="7182" max="7183" width="12.7109375" bestFit="1" customWidth="1"/>
    <col min="7425" max="7425" width="9.42578125" customWidth="1"/>
    <col min="7426" max="7426" width="10.140625" customWidth="1"/>
    <col min="7427" max="7427" width="41.7109375" customWidth="1"/>
    <col min="7428" max="7428" width="2.85546875" customWidth="1"/>
    <col min="7429" max="7429" width="75.7109375" customWidth="1"/>
    <col min="7430" max="7430" width="20.42578125" customWidth="1"/>
    <col min="7432" max="7432" width="26.28515625" bestFit="1" customWidth="1"/>
    <col min="7433" max="7433" width="16.5703125" bestFit="1" customWidth="1"/>
    <col min="7434" max="7434" width="13.85546875" bestFit="1" customWidth="1"/>
    <col min="7438" max="7439" width="12.7109375" bestFit="1" customWidth="1"/>
    <col min="7681" max="7681" width="9.42578125" customWidth="1"/>
    <col min="7682" max="7682" width="10.140625" customWidth="1"/>
    <col min="7683" max="7683" width="41.7109375" customWidth="1"/>
    <col min="7684" max="7684" width="2.85546875" customWidth="1"/>
    <col min="7685" max="7685" width="75.7109375" customWidth="1"/>
    <col min="7686" max="7686" width="20.42578125" customWidth="1"/>
    <col min="7688" max="7688" width="26.28515625" bestFit="1" customWidth="1"/>
    <col min="7689" max="7689" width="16.5703125" bestFit="1" customWidth="1"/>
    <col min="7690" max="7690" width="13.85546875" bestFit="1" customWidth="1"/>
    <col min="7694" max="7695" width="12.7109375" bestFit="1" customWidth="1"/>
    <col min="7937" max="7937" width="9.42578125" customWidth="1"/>
    <col min="7938" max="7938" width="10.140625" customWidth="1"/>
    <col min="7939" max="7939" width="41.7109375" customWidth="1"/>
    <col min="7940" max="7940" width="2.85546875" customWidth="1"/>
    <col min="7941" max="7941" width="75.7109375" customWidth="1"/>
    <col min="7942" max="7942" width="20.42578125" customWidth="1"/>
    <col min="7944" max="7944" width="26.28515625" bestFit="1" customWidth="1"/>
    <col min="7945" max="7945" width="16.5703125" bestFit="1" customWidth="1"/>
    <col min="7946" max="7946" width="13.85546875" bestFit="1" customWidth="1"/>
    <col min="7950" max="7951" width="12.7109375" bestFit="1" customWidth="1"/>
    <col min="8193" max="8193" width="9.42578125" customWidth="1"/>
    <col min="8194" max="8194" width="10.140625" customWidth="1"/>
    <col min="8195" max="8195" width="41.7109375" customWidth="1"/>
    <col min="8196" max="8196" width="2.85546875" customWidth="1"/>
    <col min="8197" max="8197" width="75.7109375" customWidth="1"/>
    <col min="8198" max="8198" width="20.42578125" customWidth="1"/>
    <col min="8200" max="8200" width="26.28515625" bestFit="1" customWidth="1"/>
    <col min="8201" max="8201" width="16.5703125" bestFit="1" customWidth="1"/>
    <col min="8202" max="8202" width="13.85546875" bestFit="1" customWidth="1"/>
    <col min="8206" max="8207" width="12.7109375" bestFit="1" customWidth="1"/>
    <col min="8449" max="8449" width="9.42578125" customWidth="1"/>
    <col min="8450" max="8450" width="10.140625" customWidth="1"/>
    <col min="8451" max="8451" width="41.7109375" customWidth="1"/>
    <col min="8452" max="8452" width="2.85546875" customWidth="1"/>
    <col min="8453" max="8453" width="75.7109375" customWidth="1"/>
    <col min="8454" max="8454" width="20.42578125" customWidth="1"/>
    <col min="8456" max="8456" width="26.28515625" bestFit="1" customWidth="1"/>
    <col min="8457" max="8457" width="16.5703125" bestFit="1" customWidth="1"/>
    <col min="8458" max="8458" width="13.85546875" bestFit="1" customWidth="1"/>
    <col min="8462" max="8463" width="12.7109375" bestFit="1" customWidth="1"/>
    <col min="8705" max="8705" width="9.42578125" customWidth="1"/>
    <col min="8706" max="8706" width="10.140625" customWidth="1"/>
    <col min="8707" max="8707" width="41.7109375" customWidth="1"/>
    <col min="8708" max="8708" width="2.85546875" customWidth="1"/>
    <col min="8709" max="8709" width="75.7109375" customWidth="1"/>
    <col min="8710" max="8710" width="20.42578125" customWidth="1"/>
    <col min="8712" max="8712" width="26.28515625" bestFit="1" customWidth="1"/>
    <col min="8713" max="8713" width="16.5703125" bestFit="1" customWidth="1"/>
    <col min="8714" max="8714" width="13.85546875" bestFit="1" customWidth="1"/>
    <col min="8718" max="8719" width="12.7109375" bestFit="1" customWidth="1"/>
    <col min="8961" max="8961" width="9.42578125" customWidth="1"/>
    <col min="8962" max="8962" width="10.140625" customWidth="1"/>
    <col min="8963" max="8963" width="41.7109375" customWidth="1"/>
    <col min="8964" max="8964" width="2.85546875" customWidth="1"/>
    <col min="8965" max="8965" width="75.7109375" customWidth="1"/>
    <col min="8966" max="8966" width="20.42578125" customWidth="1"/>
    <col min="8968" max="8968" width="26.28515625" bestFit="1" customWidth="1"/>
    <col min="8969" max="8969" width="16.5703125" bestFit="1" customWidth="1"/>
    <col min="8970" max="8970" width="13.85546875" bestFit="1" customWidth="1"/>
    <col min="8974" max="8975" width="12.7109375" bestFit="1" customWidth="1"/>
    <col min="9217" max="9217" width="9.42578125" customWidth="1"/>
    <col min="9218" max="9218" width="10.140625" customWidth="1"/>
    <col min="9219" max="9219" width="41.7109375" customWidth="1"/>
    <col min="9220" max="9220" width="2.85546875" customWidth="1"/>
    <col min="9221" max="9221" width="75.7109375" customWidth="1"/>
    <col min="9222" max="9222" width="20.42578125" customWidth="1"/>
    <col min="9224" max="9224" width="26.28515625" bestFit="1" customWidth="1"/>
    <col min="9225" max="9225" width="16.5703125" bestFit="1" customWidth="1"/>
    <col min="9226" max="9226" width="13.85546875" bestFit="1" customWidth="1"/>
    <col min="9230" max="9231" width="12.7109375" bestFit="1" customWidth="1"/>
    <col min="9473" max="9473" width="9.42578125" customWidth="1"/>
    <col min="9474" max="9474" width="10.140625" customWidth="1"/>
    <col min="9475" max="9475" width="41.7109375" customWidth="1"/>
    <col min="9476" max="9476" width="2.85546875" customWidth="1"/>
    <col min="9477" max="9477" width="75.7109375" customWidth="1"/>
    <col min="9478" max="9478" width="20.42578125" customWidth="1"/>
    <col min="9480" max="9480" width="26.28515625" bestFit="1" customWidth="1"/>
    <col min="9481" max="9481" width="16.5703125" bestFit="1" customWidth="1"/>
    <col min="9482" max="9482" width="13.85546875" bestFit="1" customWidth="1"/>
    <col min="9486" max="9487" width="12.7109375" bestFit="1" customWidth="1"/>
    <col min="9729" max="9729" width="9.42578125" customWidth="1"/>
    <col min="9730" max="9730" width="10.140625" customWidth="1"/>
    <col min="9731" max="9731" width="41.7109375" customWidth="1"/>
    <col min="9732" max="9732" width="2.85546875" customWidth="1"/>
    <col min="9733" max="9733" width="75.7109375" customWidth="1"/>
    <col min="9734" max="9734" width="20.42578125" customWidth="1"/>
    <col min="9736" max="9736" width="26.28515625" bestFit="1" customWidth="1"/>
    <col min="9737" max="9737" width="16.5703125" bestFit="1" customWidth="1"/>
    <col min="9738" max="9738" width="13.85546875" bestFit="1" customWidth="1"/>
    <col min="9742" max="9743" width="12.7109375" bestFit="1" customWidth="1"/>
    <col min="9985" max="9985" width="9.42578125" customWidth="1"/>
    <col min="9986" max="9986" width="10.140625" customWidth="1"/>
    <col min="9987" max="9987" width="41.7109375" customWidth="1"/>
    <col min="9988" max="9988" width="2.85546875" customWidth="1"/>
    <col min="9989" max="9989" width="75.7109375" customWidth="1"/>
    <col min="9990" max="9990" width="20.42578125" customWidth="1"/>
    <col min="9992" max="9992" width="26.28515625" bestFit="1" customWidth="1"/>
    <col min="9993" max="9993" width="16.5703125" bestFit="1" customWidth="1"/>
    <col min="9994" max="9994" width="13.85546875" bestFit="1" customWidth="1"/>
    <col min="9998" max="9999" width="12.7109375" bestFit="1" customWidth="1"/>
    <col min="10241" max="10241" width="9.42578125" customWidth="1"/>
    <col min="10242" max="10242" width="10.140625" customWidth="1"/>
    <col min="10243" max="10243" width="41.7109375" customWidth="1"/>
    <col min="10244" max="10244" width="2.85546875" customWidth="1"/>
    <col min="10245" max="10245" width="75.7109375" customWidth="1"/>
    <col min="10246" max="10246" width="20.42578125" customWidth="1"/>
    <col min="10248" max="10248" width="26.28515625" bestFit="1" customWidth="1"/>
    <col min="10249" max="10249" width="16.5703125" bestFit="1" customWidth="1"/>
    <col min="10250" max="10250" width="13.85546875" bestFit="1" customWidth="1"/>
    <col min="10254" max="10255" width="12.7109375" bestFit="1" customWidth="1"/>
    <col min="10497" max="10497" width="9.42578125" customWidth="1"/>
    <col min="10498" max="10498" width="10.140625" customWidth="1"/>
    <col min="10499" max="10499" width="41.7109375" customWidth="1"/>
    <col min="10500" max="10500" width="2.85546875" customWidth="1"/>
    <col min="10501" max="10501" width="75.7109375" customWidth="1"/>
    <col min="10502" max="10502" width="20.42578125" customWidth="1"/>
    <col min="10504" max="10504" width="26.28515625" bestFit="1" customWidth="1"/>
    <col min="10505" max="10505" width="16.5703125" bestFit="1" customWidth="1"/>
    <col min="10506" max="10506" width="13.85546875" bestFit="1" customWidth="1"/>
    <col min="10510" max="10511" width="12.7109375" bestFit="1" customWidth="1"/>
    <col min="10753" max="10753" width="9.42578125" customWidth="1"/>
    <col min="10754" max="10754" width="10.140625" customWidth="1"/>
    <col min="10755" max="10755" width="41.7109375" customWidth="1"/>
    <col min="10756" max="10756" width="2.85546875" customWidth="1"/>
    <col min="10757" max="10757" width="75.7109375" customWidth="1"/>
    <col min="10758" max="10758" width="20.42578125" customWidth="1"/>
    <col min="10760" max="10760" width="26.28515625" bestFit="1" customWidth="1"/>
    <col min="10761" max="10761" width="16.5703125" bestFit="1" customWidth="1"/>
    <col min="10762" max="10762" width="13.85546875" bestFit="1" customWidth="1"/>
    <col min="10766" max="10767" width="12.7109375" bestFit="1" customWidth="1"/>
    <col min="11009" max="11009" width="9.42578125" customWidth="1"/>
    <col min="11010" max="11010" width="10.140625" customWidth="1"/>
    <col min="11011" max="11011" width="41.7109375" customWidth="1"/>
    <col min="11012" max="11012" width="2.85546875" customWidth="1"/>
    <col min="11013" max="11013" width="75.7109375" customWidth="1"/>
    <col min="11014" max="11014" width="20.42578125" customWidth="1"/>
    <col min="11016" max="11016" width="26.28515625" bestFit="1" customWidth="1"/>
    <col min="11017" max="11017" width="16.5703125" bestFit="1" customWidth="1"/>
    <col min="11018" max="11018" width="13.85546875" bestFit="1" customWidth="1"/>
    <col min="11022" max="11023" width="12.7109375" bestFit="1" customWidth="1"/>
    <col min="11265" max="11265" width="9.42578125" customWidth="1"/>
    <col min="11266" max="11266" width="10.140625" customWidth="1"/>
    <col min="11267" max="11267" width="41.7109375" customWidth="1"/>
    <col min="11268" max="11268" width="2.85546875" customWidth="1"/>
    <col min="11269" max="11269" width="75.7109375" customWidth="1"/>
    <col min="11270" max="11270" width="20.42578125" customWidth="1"/>
    <col min="11272" max="11272" width="26.28515625" bestFit="1" customWidth="1"/>
    <col min="11273" max="11273" width="16.5703125" bestFit="1" customWidth="1"/>
    <col min="11274" max="11274" width="13.85546875" bestFit="1" customWidth="1"/>
    <col min="11278" max="11279" width="12.7109375" bestFit="1" customWidth="1"/>
    <col min="11521" max="11521" width="9.42578125" customWidth="1"/>
    <col min="11522" max="11522" width="10.140625" customWidth="1"/>
    <col min="11523" max="11523" width="41.7109375" customWidth="1"/>
    <col min="11524" max="11524" width="2.85546875" customWidth="1"/>
    <col min="11525" max="11525" width="75.7109375" customWidth="1"/>
    <col min="11526" max="11526" width="20.42578125" customWidth="1"/>
    <col min="11528" max="11528" width="26.28515625" bestFit="1" customWidth="1"/>
    <col min="11529" max="11529" width="16.5703125" bestFit="1" customWidth="1"/>
    <col min="11530" max="11530" width="13.85546875" bestFit="1" customWidth="1"/>
    <col min="11534" max="11535" width="12.7109375" bestFit="1" customWidth="1"/>
    <col min="11777" max="11777" width="9.42578125" customWidth="1"/>
    <col min="11778" max="11778" width="10.140625" customWidth="1"/>
    <col min="11779" max="11779" width="41.7109375" customWidth="1"/>
    <col min="11780" max="11780" width="2.85546875" customWidth="1"/>
    <col min="11781" max="11781" width="75.7109375" customWidth="1"/>
    <col min="11782" max="11782" width="20.42578125" customWidth="1"/>
    <col min="11784" max="11784" width="26.28515625" bestFit="1" customWidth="1"/>
    <col min="11785" max="11785" width="16.5703125" bestFit="1" customWidth="1"/>
    <col min="11786" max="11786" width="13.85546875" bestFit="1" customWidth="1"/>
    <col min="11790" max="11791" width="12.7109375" bestFit="1" customWidth="1"/>
    <col min="12033" max="12033" width="9.42578125" customWidth="1"/>
    <col min="12034" max="12034" width="10.140625" customWidth="1"/>
    <col min="12035" max="12035" width="41.7109375" customWidth="1"/>
    <col min="12036" max="12036" width="2.85546875" customWidth="1"/>
    <col min="12037" max="12037" width="75.7109375" customWidth="1"/>
    <col min="12038" max="12038" width="20.42578125" customWidth="1"/>
    <col min="12040" max="12040" width="26.28515625" bestFit="1" customWidth="1"/>
    <col min="12041" max="12041" width="16.5703125" bestFit="1" customWidth="1"/>
    <col min="12042" max="12042" width="13.85546875" bestFit="1" customWidth="1"/>
    <col min="12046" max="12047" width="12.7109375" bestFit="1" customWidth="1"/>
    <col min="12289" max="12289" width="9.42578125" customWidth="1"/>
    <col min="12290" max="12290" width="10.140625" customWidth="1"/>
    <col min="12291" max="12291" width="41.7109375" customWidth="1"/>
    <col min="12292" max="12292" width="2.85546875" customWidth="1"/>
    <col min="12293" max="12293" width="75.7109375" customWidth="1"/>
    <col min="12294" max="12294" width="20.42578125" customWidth="1"/>
    <col min="12296" max="12296" width="26.28515625" bestFit="1" customWidth="1"/>
    <col min="12297" max="12297" width="16.5703125" bestFit="1" customWidth="1"/>
    <col min="12298" max="12298" width="13.85546875" bestFit="1" customWidth="1"/>
    <col min="12302" max="12303" width="12.7109375" bestFit="1" customWidth="1"/>
    <col min="12545" max="12545" width="9.42578125" customWidth="1"/>
    <col min="12546" max="12546" width="10.140625" customWidth="1"/>
    <col min="12547" max="12547" width="41.7109375" customWidth="1"/>
    <col min="12548" max="12548" width="2.85546875" customWidth="1"/>
    <col min="12549" max="12549" width="75.7109375" customWidth="1"/>
    <col min="12550" max="12550" width="20.42578125" customWidth="1"/>
    <col min="12552" max="12552" width="26.28515625" bestFit="1" customWidth="1"/>
    <col min="12553" max="12553" width="16.5703125" bestFit="1" customWidth="1"/>
    <col min="12554" max="12554" width="13.85546875" bestFit="1" customWidth="1"/>
    <col min="12558" max="12559" width="12.7109375" bestFit="1" customWidth="1"/>
    <col min="12801" max="12801" width="9.42578125" customWidth="1"/>
    <col min="12802" max="12802" width="10.140625" customWidth="1"/>
    <col min="12803" max="12803" width="41.7109375" customWidth="1"/>
    <col min="12804" max="12804" width="2.85546875" customWidth="1"/>
    <col min="12805" max="12805" width="75.7109375" customWidth="1"/>
    <col min="12806" max="12806" width="20.42578125" customWidth="1"/>
    <col min="12808" max="12808" width="26.28515625" bestFit="1" customWidth="1"/>
    <col min="12809" max="12809" width="16.5703125" bestFit="1" customWidth="1"/>
    <col min="12810" max="12810" width="13.85546875" bestFit="1" customWidth="1"/>
    <col min="12814" max="12815" width="12.7109375" bestFit="1" customWidth="1"/>
    <col min="13057" max="13057" width="9.42578125" customWidth="1"/>
    <col min="13058" max="13058" width="10.140625" customWidth="1"/>
    <col min="13059" max="13059" width="41.7109375" customWidth="1"/>
    <col min="13060" max="13060" width="2.85546875" customWidth="1"/>
    <col min="13061" max="13061" width="75.7109375" customWidth="1"/>
    <col min="13062" max="13062" width="20.42578125" customWidth="1"/>
    <col min="13064" max="13064" width="26.28515625" bestFit="1" customWidth="1"/>
    <col min="13065" max="13065" width="16.5703125" bestFit="1" customWidth="1"/>
    <col min="13066" max="13066" width="13.85546875" bestFit="1" customWidth="1"/>
    <col min="13070" max="13071" width="12.7109375" bestFit="1" customWidth="1"/>
    <col min="13313" max="13313" width="9.42578125" customWidth="1"/>
    <col min="13314" max="13314" width="10.140625" customWidth="1"/>
    <col min="13315" max="13315" width="41.7109375" customWidth="1"/>
    <col min="13316" max="13316" width="2.85546875" customWidth="1"/>
    <col min="13317" max="13317" width="75.7109375" customWidth="1"/>
    <col min="13318" max="13318" width="20.42578125" customWidth="1"/>
    <col min="13320" max="13320" width="26.28515625" bestFit="1" customWidth="1"/>
    <col min="13321" max="13321" width="16.5703125" bestFit="1" customWidth="1"/>
    <col min="13322" max="13322" width="13.85546875" bestFit="1" customWidth="1"/>
    <col min="13326" max="13327" width="12.7109375" bestFit="1" customWidth="1"/>
    <col min="13569" max="13569" width="9.42578125" customWidth="1"/>
    <col min="13570" max="13570" width="10.140625" customWidth="1"/>
    <col min="13571" max="13571" width="41.7109375" customWidth="1"/>
    <col min="13572" max="13572" width="2.85546875" customWidth="1"/>
    <col min="13573" max="13573" width="75.7109375" customWidth="1"/>
    <col min="13574" max="13574" width="20.42578125" customWidth="1"/>
    <col min="13576" max="13576" width="26.28515625" bestFit="1" customWidth="1"/>
    <col min="13577" max="13577" width="16.5703125" bestFit="1" customWidth="1"/>
    <col min="13578" max="13578" width="13.85546875" bestFit="1" customWidth="1"/>
    <col min="13582" max="13583" width="12.7109375" bestFit="1" customWidth="1"/>
    <col min="13825" max="13825" width="9.42578125" customWidth="1"/>
    <col min="13826" max="13826" width="10.140625" customWidth="1"/>
    <col min="13827" max="13827" width="41.7109375" customWidth="1"/>
    <col min="13828" max="13828" width="2.85546875" customWidth="1"/>
    <col min="13829" max="13829" width="75.7109375" customWidth="1"/>
    <col min="13830" max="13830" width="20.42578125" customWidth="1"/>
    <col min="13832" max="13832" width="26.28515625" bestFit="1" customWidth="1"/>
    <col min="13833" max="13833" width="16.5703125" bestFit="1" customWidth="1"/>
    <col min="13834" max="13834" width="13.85546875" bestFit="1" customWidth="1"/>
    <col min="13838" max="13839" width="12.7109375" bestFit="1" customWidth="1"/>
    <col min="14081" max="14081" width="9.42578125" customWidth="1"/>
    <col min="14082" max="14082" width="10.140625" customWidth="1"/>
    <col min="14083" max="14083" width="41.7109375" customWidth="1"/>
    <col min="14084" max="14084" width="2.85546875" customWidth="1"/>
    <col min="14085" max="14085" width="75.7109375" customWidth="1"/>
    <col min="14086" max="14086" width="20.42578125" customWidth="1"/>
    <col min="14088" max="14088" width="26.28515625" bestFit="1" customWidth="1"/>
    <col min="14089" max="14089" width="16.5703125" bestFit="1" customWidth="1"/>
    <col min="14090" max="14090" width="13.85546875" bestFit="1" customWidth="1"/>
    <col min="14094" max="14095" width="12.7109375" bestFit="1" customWidth="1"/>
    <col min="14337" max="14337" width="9.42578125" customWidth="1"/>
    <col min="14338" max="14338" width="10.140625" customWidth="1"/>
    <col min="14339" max="14339" width="41.7109375" customWidth="1"/>
    <col min="14340" max="14340" width="2.85546875" customWidth="1"/>
    <col min="14341" max="14341" width="75.7109375" customWidth="1"/>
    <col min="14342" max="14342" width="20.42578125" customWidth="1"/>
    <col min="14344" max="14344" width="26.28515625" bestFit="1" customWidth="1"/>
    <col min="14345" max="14345" width="16.5703125" bestFit="1" customWidth="1"/>
    <col min="14346" max="14346" width="13.85546875" bestFit="1" customWidth="1"/>
    <col min="14350" max="14351" width="12.7109375" bestFit="1" customWidth="1"/>
    <col min="14593" max="14593" width="9.42578125" customWidth="1"/>
    <col min="14594" max="14594" width="10.140625" customWidth="1"/>
    <col min="14595" max="14595" width="41.7109375" customWidth="1"/>
    <col min="14596" max="14596" width="2.85546875" customWidth="1"/>
    <col min="14597" max="14597" width="75.7109375" customWidth="1"/>
    <col min="14598" max="14598" width="20.42578125" customWidth="1"/>
    <col min="14600" max="14600" width="26.28515625" bestFit="1" customWidth="1"/>
    <col min="14601" max="14601" width="16.5703125" bestFit="1" customWidth="1"/>
    <col min="14602" max="14602" width="13.85546875" bestFit="1" customWidth="1"/>
    <col min="14606" max="14607" width="12.7109375" bestFit="1" customWidth="1"/>
    <col min="14849" max="14849" width="9.42578125" customWidth="1"/>
    <col min="14850" max="14850" width="10.140625" customWidth="1"/>
    <col min="14851" max="14851" width="41.7109375" customWidth="1"/>
    <col min="14852" max="14852" width="2.85546875" customWidth="1"/>
    <col min="14853" max="14853" width="75.7109375" customWidth="1"/>
    <col min="14854" max="14854" width="20.42578125" customWidth="1"/>
    <col min="14856" max="14856" width="26.28515625" bestFit="1" customWidth="1"/>
    <col min="14857" max="14857" width="16.5703125" bestFit="1" customWidth="1"/>
    <col min="14858" max="14858" width="13.85546875" bestFit="1" customWidth="1"/>
    <col min="14862" max="14863" width="12.7109375" bestFit="1" customWidth="1"/>
    <col min="15105" max="15105" width="9.42578125" customWidth="1"/>
    <col min="15106" max="15106" width="10.140625" customWidth="1"/>
    <col min="15107" max="15107" width="41.7109375" customWidth="1"/>
    <col min="15108" max="15108" width="2.85546875" customWidth="1"/>
    <col min="15109" max="15109" width="75.7109375" customWidth="1"/>
    <col min="15110" max="15110" width="20.42578125" customWidth="1"/>
    <col min="15112" max="15112" width="26.28515625" bestFit="1" customWidth="1"/>
    <col min="15113" max="15113" width="16.5703125" bestFit="1" customWidth="1"/>
    <col min="15114" max="15114" width="13.85546875" bestFit="1" customWidth="1"/>
    <col min="15118" max="15119" width="12.7109375" bestFit="1" customWidth="1"/>
    <col min="15361" max="15361" width="9.42578125" customWidth="1"/>
    <col min="15362" max="15362" width="10.140625" customWidth="1"/>
    <col min="15363" max="15363" width="41.7109375" customWidth="1"/>
    <col min="15364" max="15364" width="2.85546875" customWidth="1"/>
    <col min="15365" max="15365" width="75.7109375" customWidth="1"/>
    <col min="15366" max="15366" width="20.42578125" customWidth="1"/>
    <col min="15368" max="15368" width="26.28515625" bestFit="1" customWidth="1"/>
    <col min="15369" max="15369" width="16.5703125" bestFit="1" customWidth="1"/>
    <col min="15370" max="15370" width="13.85546875" bestFit="1" customWidth="1"/>
    <col min="15374" max="15375" width="12.7109375" bestFit="1" customWidth="1"/>
    <col min="15617" max="15617" width="9.42578125" customWidth="1"/>
    <col min="15618" max="15618" width="10.140625" customWidth="1"/>
    <col min="15619" max="15619" width="41.7109375" customWidth="1"/>
    <col min="15620" max="15620" width="2.85546875" customWidth="1"/>
    <col min="15621" max="15621" width="75.7109375" customWidth="1"/>
    <col min="15622" max="15622" width="20.42578125" customWidth="1"/>
    <col min="15624" max="15624" width="26.28515625" bestFit="1" customWidth="1"/>
    <col min="15625" max="15625" width="16.5703125" bestFit="1" customWidth="1"/>
    <col min="15626" max="15626" width="13.85546875" bestFit="1" customWidth="1"/>
    <col min="15630" max="15631" width="12.7109375" bestFit="1" customWidth="1"/>
    <col min="15873" max="15873" width="9.42578125" customWidth="1"/>
    <col min="15874" max="15874" width="10.140625" customWidth="1"/>
    <col min="15875" max="15875" width="41.7109375" customWidth="1"/>
    <col min="15876" max="15876" width="2.85546875" customWidth="1"/>
    <col min="15877" max="15877" width="75.7109375" customWidth="1"/>
    <col min="15878" max="15878" width="20.42578125" customWidth="1"/>
    <col min="15880" max="15880" width="26.28515625" bestFit="1" customWidth="1"/>
    <col min="15881" max="15881" width="16.5703125" bestFit="1" customWidth="1"/>
    <col min="15882" max="15882" width="13.85546875" bestFit="1" customWidth="1"/>
    <col min="15886" max="15887" width="12.7109375" bestFit="1" customWidth="1"/>
    <col min="16129" max="16129" width="9.42578125" customWidth="1"/>
    <col min="16130" max="16130" width="10.140625" customWidth="1"/>
    <col min="16131" max="16131" width="41.7109375" customWidth="1"/>
    <col min="16132" max="16132" width="2.85546875" customWidth="1"/>
    <col min="16133" max="16133" width="75.7109375" customWidth="1"/>
    <col min="16134" max="16134" width="20.42578125" customWidth="1"/>
    <col min="16136" max="16136" width="26.28515625" bestFit="1" customWidth="1"/>
    <col min="16137" max="16137" width="16.5703125" bestFit="1" customWidth="1"/>
    <col min="16138" max="16138" width="13.85546875" bestFit="1" customWidth="1"/>
    <col min="16142" max="16143" width="12.7109375" bestFit="1" customWidth="1"/>
  </cols>
  <sheetData>
    <row r="1" spans="2:9" s="206" customFormat="1" ht="15.75">
      <c r="B1" s="695"/>
      <c r="C1" s="17" t="s">
        <v>376</v>
      </c>
      <c r="D1" s="696"/>
      <c r="E1" s="696"/>
      <c r="F1" s="695"/>
      <c r="H1" s="214"/>
      <c r="I1" s="213"/>
    </row>
    <row r="2" spans="2:9" s="206" customFormat="1" ht="15.75">
      <c r="B2" s="697"/>
      <c r="C2" s="17" t="s">
        <v>838</v>
      </c>
      <c r="D2" s="698"/>
      <c r="E2" s="698"/>
      <c r="F2" s="698"/>
      <c r="H2" s="214"/>
      <c r="I2" s="213"/>
    </row>
    <row r="3" spans="2:9" s="206" customFormat="1" ht="15.75">
      <c r="B3" s="697"/>
      <c r="C3" s="17" t="s">
        <v>485</v>
      </c>
      <c r="D3" s="698"/>
      <c r="E3" s="698"/>
      <c r="F3" s="698"/>
      <c r="H3" s="214"/>
      <c r="I3" s="213"/>
    </row>
    <row r="4" spans="2:9" s="206" customFormat="1" ht="15.75">
      <c r="B4" s="699"/>
      <c r="C4" s="700">
        <v>44347</v>
      </c>
      <c r="D4" s="698"/>
      <c r="E4" s="700"/>
      <c r="F4" s="698"/>
      <c r="H4" s="214"/>
      <c r="I4" s="213"/>
    </row>
    <row r="5" spans="2:9" s="206" customFormat="1" ht="15.75">
      <c r="B5" s="699"/>
      <c r="C5" s="700"/>
      <c r="D5" s="698"/>
      <c r="E5" s="698"/>
      <c r="F5" s="698"/>
      <c r="H5" s="214"/>
      <c r="I5" s="213"/>
    </row>
    <row r="6" spans="2:9" s="206" customFormat="1" ht="15.75">
      <c r="B6" s="701" t="s">
        <v>377</v>
      </c>
      <c r="C6" s="702" t="s">
        <v>378</v>
      </c>
      <c r="D6" s="702"/>
      <c r="E6" s="702" t="s">
        <v>379</v>
      </c>
      <c r="F6" s="703" t="s">
        <v>380</v>
      </c>
      <c r="H6" s="214"/>
      <c r="I6" s="213"/>
    </row>
    <row r="7" spans="2:9" s="206" customFormat="1" ht="25.5" customHeight="1">
      <c r="B7" s="704">
        <v>5497</v>
      </c>
      <c r="C7" s="705" t="s">
        <v>812</v>
      </c>
      <c r="D7" s="705"/>
      <c r="E7" s="705" t="s">
        <v>813</v>
      </c>
      <c r="F7" s="706">
        <v>50295.4</v>
      </c>
      <c r="G7"/>
      <c r="H7" s="183"/>
      <c r="I7" s="128"/>
    </row>
    <row r="8" spans="2:9" s="206" customFormat="1" ht="25.5" customHeight="1">
      <c r="B8" s="704">
        <v>4888</v>
      </c>
      <c r="C8" s="705" t="s">
        <v>849</v>
      </c>
      <c r="D8" s="705"/>
      <c r="E8" s="705" t="s">
        <v>823</v>
      </c>
      <c r="F8" s="706">
        <v>28407.5</v>
      </c>
      <c r="G8"/>
      <c r="H8" s="183"/>
      <c r="I8" s="128"/>
    </row>
    <row r="9" spans="2:9" s="206" customFormat="1" ht="25.5" customHeight="1">
      <c r="B9" s="704">
        <v>9</v>
      </c>
      <c r="C9" s="705" t="s">
        <v>859</v>
      </c>
      <c r="D9" s="705"/>
      <c r="E9" s="705" t="s">
        <v>860</v>
      </c>
      <c r="F9" s="706">
        <v>57358.52</v>
      </c>
      <c r="G9"/>
      <c r="H9" s="183"/>
      <c r="I9" s="128"/>
    </row>
    <row r="10" spans="2:9" s="206" customFormat="1" ht="25.5" customHeight="1">
      <c r="B10" s="704">
        <v>267</v>
      </c>
      <c r="C10" s="62" t="s">
        <v>857</v>
      </c>
      <c r="D10" s="62"/>
      <c r="E10" s="707" t="s">
        <v>858</v>
      </c>
      <c r="F10" s="709">
        <v>90759.77</v>
      </c>
      <c r="G10"/>
      <c r="H10" s="183"/>
      <c r="I10" s="128"/>
    </row>
    <row r="11" spans="2:9" s="206" customFormat="1" ht="25.5" customHeight="1">
      <c r="B11" s="704">
        <v>6732</v>
      </c>
      <c r="C11" s="705" t="s">
        <v>513</v>
      </c>
      <c r="D11" s="705"/>
      <c r="E11" s="705" t="s">
        <v>514</v>
      </c>
      <c r="F11" s="706">
        <v>801898.9</v>
      </c>
      <c r="G11"/>
      <c r="H11" s="183"/>
      <c r="I11" s="128"/>
    </row>
    <row r="12" spans="2:9" s="206" customFormat="1" ht="25.5" customHeight="1">
      <c r="B12" s="704">
        <v>9116</v>
      </c>
      <c r="C12" s="705" t="s">
        <v>844</v>
      </c>
      <c r="D12" s="705"/>
      <c r="E12" s="705" t="s">
        <v>519</v>
      </c>
      <c r="F12" s="706">
        <v>171059.38</v>
      </c>
      <c r="G12"/>
      <c r="H12" s="183"/>
      <c r="I12" s="128"/>
    </row>
    <row r="13" spans="2:9" s="206" customFormat="1" ht="25.5" customHeight="1">
      <c r="B13" s="704">
        <v>106</v>
      </c>
      <c r="C13" s="62" t="s">
        <v>869</v>
      </c>
      <c r="D13" s="62"/>
      <c r="E13" s="707" t="s">
        <v>869</v>
      </c>
      <c r="F13" s="708">
        <v>49114.13</v>
      </c>
      <c r="G13"/>
      <c r="H13" s="183"/>
      <c r="I13" s="128"/>
    </row>
    <row r="14" spans="2:9" s="206" customFormat="1" ht="25.5" customHeight="1">
      <c r="B14" s="704">
        <v>1853</v>
      </c>
      <c r="C14" s="62" t="s">
        <v>820</v>
      </c>
      <c r="D14" s="62"/>
      <c r="E14" s="705" t="s">
        <v>821</v>
      </c>
      <c r="F14" s="706">
        <v>42750</v>
      </c>
      <c r="G14"/>
      <c r="H14" s="183"/>
      <c r="I14" s="128"/>
    </row>
    <row r="15" spans="2:9" s="206" customFormat="1" ht="25.5" customHeight="1">
      <c r="B15" s="704">
        <v>8113</v>
      </c>
      <c r="C15" s="62" t="s">
        <v>825</v>
      </c>
      <c r="D15" s="62"/>
      <c r="E15" s="705" t="s">
        <v>826</v>
      </c>
      <c r="F15" s="706">
        <v>25026.85</v>
      </c>
      <c r="G15"/>
      <c r="H15" s="183"/>
      <c r="I15" s="128"/>
    </row>
    <row r="16" spans="2:9" s="206" customFormat="1" ht="25.5" customHeight="1">
      <c r="B16" s="704">
        <v>9929</v>
      </c>
      <c r="C16" s="705" t="s">
        <v>870</v>
      </c>
      <c r="D16" s="705"/>
      <c r="E16" s="705" t="s">
        <v>809</v>
      </c>
      <c r="F16" s="706">
        <v>100000</v>
      </c>
      <c r="G16"/>
      <c r="H16" s="183"/>
      <c r="I16" s="128"/>
    </row>
    <row r="17" spans="2:9" s="206" customFormat="1" ht="25.5" customHeight="1">
      <c r="B17" s="704">
        <v>1675</v>
      </c>
      <c r="C17" s="62" t="s">
        <v>871</v>
      </c>
      <c r="D17" s="62"/>
      <c r="E17" s="705" t="s">
        <v>861</v>
      </c>
      <c r="F17" s="708">
        <v>26908</v>
      </c>
      <c r="G17"/>
      <c r="H17" s="183"/>
      <c r="I17" s="128"/>
    </row>
    <row r="18" spans="2:9" s="206" customFormat="1" ht="25.5" customHeight="1">
      <c r="B18" s="704">
        <v>390</v>
      </c>
      <c r="C18" s="62" t="s">
        <v>855</v>
      </c>
      <c r="D18" s="62"/>
      <c r="E18" s="707" t="s">
        <v>856</v>
      </c>
      <c r="F18" s="709">
        <v>135015.6</v>
      </c>
      <c r="G18"/>
      <c r="H18" s="183"/>
      <c r="I18" s="128"/>
    </row>
    <row r="19" spans="2:9" s="206" customFormat="1" ht="25.5" customHeight="1">
      <c r="B19" s="704">
        <v>2524</v>
      </c>
      <c r="C19" s="62" t="s">
        <v>847</v>
      </c>
      <c r="D19" s="62"/>
      <c r="E19" s="705" t="s">
        <v>848</v>
      </c>
      <c r="F19" s="708">
        <v>330728.42</v>
      </c>
      <c r="G19"/>
      <c r="H19" s="183"/>
      <c r="I19" s="128"/>
    </row>
    <row r="20" spans="2:9" s="206" customFormat="1" ht="25.5" customHeight="1">
      <c r="B20" s="704">
        <v>7576</v>
      </c>
      <c r="C20" s="62" t="s">
        <v>805</v>
      </c>
      <c r="D20" s="62"/>
      <c r="E20" s="705" t="s">
        <v>806</v>
      </c>
      <c r="F20" s="708">
        <v>619916.68000000005</v>
      </c>
      <c r="G20"/>
      <c r="H20" s="183"/>
      <c r="I20" s="128"/>
    </row>
    <row r="21" spans="2:9" s="206" customFormat="1" ht="25.5" customHeight="1">
      <c r="B21" s="704">
        <v>125</v>
      </c>
      <c r="C21" s="62" t="s">
        <v>872</v>
      </c>
      <c r="D21" s="62"/>
      <c r="E21" s="705" t="s">
        <v>873</v>
      </c>
      <c r="F21" s="706">
        <v>143506.67000000001</v>
      </c>
      <c r="G21"/>
      <c r="H21" s="183"/>
      <c r="I21" s="128"/>
    </row>
    <row r="22" spans="2:9" s="206" customFormat="1" ht="25.5" customHeight="1">
      <c r="B22" s="704">
        <v>6378</v>
      </c>
      <c r="C22" s="62" t="s">
        <v>807</v>
      </c>
      <c r="D22" s="62"/>
      <c r="E22" s="705" t="s">
        <v>808</v>
      </c>
      <c r="F22" s="706">
        <v>111308.14</v>
      </c>
      <c r="G22"/>
      <c r="H22" s="183"/>
      <c r="I22" s="128"/>
    </row>
    <row r="23" spans="2:9" s="206" customFormat="1" ht="25.5" customHeight="1">
      <c r="B23" s="704">
        <v>315</v>
      </c>
      <c r="C23" s="62" t="s">
        <v>515</v>
      </c>
      <c r="D23" s="62"/>
      <c r="E23" s="62" t="s">
        <v>516</v>
      </c>
      <c r="F23" s="708">
        <v>335494.49</v>
      </c>
      <c r="G23"/>
      <c r="H23" s="183"/>
      <c r="I23" s="128"/>
    </row>
    <row r="24" spans="2:9" s="206" customFormat="1" ht="25.5" customHeight="1">
      <c r="B24" s="704">
        <v>5405</v>
      </c>
      <c r="C24" s="705" t="s">
        <v>818</v>
      </c>
      <c r="D24" s="705"/>
      <c r="E24" s="705" t="s">
        <v>819</v>
      </c>
      <c r="F24" s="706">
        <v>66299.179999999993</v>
      </c>
      <c r="G24"/>
      <c r="H24" s="183"/>
      <c r="I24" s="128"/>
    </row>
    <row r="25" spans="2:9" s="206" customFormat="1" ht="25.5" customHeight="1">
      <c r="B25" s="704">
        <v>233</v>
      </c>
      <c r="C25" s="62" t="s">
        <v>511</v>
      </c>
      <c r="D25" s="62"/>
      <c r="E25" s="705" t="s">
        <v>512</v>
      </c>
      <c r="F25" s="708">
        <v>189840.15</v>
      </c>
      <c r="G25"/>
      <c r="H25" s="183"/>
      <c r="I25" s="128"/>
    </row>
    <row r="26" spans="2:9" s="206" customFormat="1" ht="25.5" customHeight="1">
      <c r="B26" s="704">
        <v>6558</v>
      </c>
      <c r="C26" s="62" t="s">
        <v>874</v>
      </c>
      <c r="D26" s="62"/>
      <c r="E26" s="62" t="s">
        <v>512</v>
      </c>
      <c r="F26" s="708">
        <v>135725.18</v>
      </c>
      <c r="G26"/>
      <c r="H26" s="183"/>
      <c r="I26" s="128"/>
    </row>
    <row r="27" spans="2:9" s="206" customFormat="1" ht="25.5" customHeight="1">
      <c r="B27" s="704">
        <v>8360</v>
      </c>
      <c r="C27" s="705" t="s">
        <v>875</v>
      </c>
      <c r="D27" s="705"/>
      <c r="E27" s="705" t="s">
        <v>875</v>
      </c>
      <c r="F27" s="706">
        <v>27654.59</v>
      </c>
      <c r="G27"/>
      <c r="H27" s="183"/>
      <c r="I27" s="128"/>
    </row>
    <row r="28" spans="2:9" s="206" customFormat="1" ht="25.5" customHeight="1">
      <c r="B28" s="704">
        <v>9219</v>
      </c>
      <c r="C28" s="705" t="s">
        <v>517</v>
      </c>
      <c r="D28" s="705"/>
      <c r="E28" s="705" t="s">
        <v>518</v>
      </c>
      <c r="F28" s="706">
        <v>612232.92000000004</v>
      </c>
      <c r="G28"/>
      <c r="H28" s="183"/>
      <c r="I28" s="128"/>
    </row>
    <row r="29" spans="2:9" s="206" customFormat="1" ht="25.5" customHeight="1">
      <c r="B29" s="704">
        <v>8067</v>
      </c>
      <c r="C29" s="62" t="s">
        <v>509</v>
      </c>
      <c r="D29" s="62"/>
      <c r="E29" s="705" t="s">
        <v>510</v>
      </c>
      <c r="F29" s="708">
        <v>1521214.53</v>
      </c>
      <c r="G29"/>
      <c r="H29" s="183"/>
      <c r="I29" s="128"/>
    </row>
    <row r="30" spans="2:9" s="206" customFormat="1" ht="25.5" customHeight="1">
      <c r="B30" s="704"/>
      <c r="C30" s="62"/>
      <c r="D30" s="62"/>
      <c r="E30" s="707"/>
      <c r="F30" s="708"/>
      <c r="G30"/>
      <c r="H30" s="183"/>
      <c r="I30" s="128"/>
    </row>
    <row r="31" spans="2:9" s="206" customFormat="1" ht="25.5" customHeight="1">
      <c r="B31" s="704"/>
      <c r="C31" s="62" t="s">
        <v>197</v>
      </c>
      <c r="D31" s="62"/>
      <c r="E31" s="705"/>
      <c r="F31" s="706">
        <f>SUM(F7:F30)</f>
        <v>5672515</v>
      </c>
      <c r="G31"/>
      <c r="H31" s="183"/>
      <c r="I31" s="128"/>
    </row>
    <row r="32" spans="2:9" s="206" customFormat="1" ht="25.5" customHeight="1">
      <c r="B32" s="704"/>
      <c r="C32" s="705"/>
      <c r="D32" s="705"/>
      <c r="E32" s="705"/>
      <c r="F32" s="706"/>
      <c r="G32"/>
      <c r="H32" s="183"/>
      <c r="I32" s="128"/>
    </row>
    <row r="33" spans="2:9" s="206" customFormat="1" ht="25.5" customHeight="1">
      <c r="B33" s="704" t="s">
        <v>876</v>
      </c>
      <c r="C33" s="705"/>
      <c r="D33" s="705"/>
      <c r="E33" s="705"/>
      <c r="F33" s="706"/>
      <c r="G33"/>
      <c r="H33" s="183"/>
      <c r="I33" s="128"/>
    </row>
    <row r="34" spans="2:9" s="206" customFormat="1" ht="25.5" customHeight="1">
      <c r="B34" s="704" t="s">
        <v>14</v>
      </c>
      <c r="C34" s="705"/>
      <c r="D34" s="705"/>
      <c r="E34" s="705"/>
      <c r="F34" s="706" t="s">
        <v>14</v>
      </c>
      <c r="G34"/>
      <c r="H34" s="183"/>
      <c r="I34" s="128"/>
    </row>
    <row r="35" spans="2:9" s="206" customFormat="1" ht="25.5" customHeight="1">
      <c r="B35" s="704"/>
      <c r="C35" s="62"/>
      <c r="D35" s="62"/>
      <c r="E35" s="705"/>
      <c r="F35" s="708"/>
      <c r="G35"/>
      <c r="H35" s="183"/>
      <c r="I35" s="128"/>
    </row>
    <row r="36" spans="2:9" s="206" customFormat="1" ht="25.5" customHeight="1">
      <c r="B36" s="704" t="s">
        <v>877</v>
      </c>
      <c r="C36" s="705"/>
      <c r="D36" s="705"/>
      <c r="E36" s="705"/>
      <c r="F36" s="706"/>
      <c r="G36"/>
      <c r="H36" s="183"/>
      <c r="I36" s="128"/>
    </row>
    <row r="37" spans="2:9" s="206" customFormat="1" ht="25.5" customHeight="1">
      <c r="B37" s="704"/>
      <c r="C37" s="705"/>
      <c r="D37" s="705"/>
      <c r="E37" s="705"/>
      <c r="F37" s="706"/>
      <c r="G37"/>
      <c r="H37" s="183"/>
      <c r="I37" s="128"/>
    </row>
  </sheetData>
  <sortState xmlns:xlrd2="http://schemas.microsoft.com/office/spreadsheetml/2017/richdata2" ref="B7:I37">
    <sortCondition descending="1" ref="F7:F37"/>
  </sortState>
  <printOptions horizontalCentered="1"/>
  <pageMargins left="0.45" right="0.45" top="0.5" bottom="0.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Cover Sheet</vt:lpstr>
      <vt:lpstr>Index</vt:lpstr>
      <vt:lpstr>Page1</vt:lpstr>
      <vt:lpstr>Page 2</vt:lpstr>
      <vt:lpstr>Page 3</vt:lpstr>
      <vt:lpstr>Page 4</vt:lpstr>
      <vt:lpstr>Page 5 - Elec Bdgt</vt:lpstr>
      <vt:lpstr>Page 5-A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Pg 14-Wtr Bdgt</vt:lpstr>
      <vt:lpstr>Page 14-A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'Cover Sheet'!Print_Area</vt:lpstr>
      <vt:lpstr>'Page 11'!Print_Area</vt:lpstr>
      <vt:lpstr>'Page 19'!Print_Area</vt:lpstr>
      <vt:lpstr>'Page 2'!Print_Area</vt:lpstr>
      <vt:lpstr>'Page 20'!Print_Area</vt:lpstr>
      <vt:lpstr>'Page 3'!Print_Area</vt:lpstr>
      <vt:lpstr>'Page 4'!Print_Area</vt:lpstr>
      <vt:lpstr>'Page 5-A'!Print_Area</vt:lpstr>
      <vt:lpstr>'Page 6'!Print_Area</vt:lpstr>
      <vt:lpstr>'Page 7'!Print_Area</vt:lpstr>
      <vt:lpstr>'Page 8'!Print_Area</vt:lpstr>
      <vt:lpstr>'Page 9'!Print_Area</vt:lpstr>
      <vt:lpstr>Page1!Print_Area</vt:lpstr>
      <vt:lpstr>'Page 23'!Print_Titles</vt:lpstr>
    </vt:vector>
  </TitlesOfParts>
  <Company>Virgin Islands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rogersjl</dc:creator>
  <cp:lastModifiedBy>Princess-Nailah H. Stuard</cp:lastModifiedBy>
  <cp:lastPrinted>2021-06-03T17:24:03Z</cp:lastPrinted>
  <dcterms:created xsi:type="dcterms:W3CDTF">2008-09-23T14:10:14Z</dcterms:created>
  <dcterms:modified xsi:type="dcterms:W3CDTF">2021-07-08T12:50:39Z</dcterms:modified>
</cp:coreProperties>
</file>